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GERAL" sheetId="1" r:id="rId4"/>
    <sheet state="visible" name="SEMAS" sheetId="2" r:id="rId5"/>
    <sheet state="visible" name="DOTAÇÃO" sheetId="3" r:id="rId6"/>
  </sheets>
  <definedNames/>
  <calcPr/>
</workbook>
</file>

<file path=xl/sharedStrings.xml><?xml version="1.0" encoding="utf-8"?>
<sst xmlns="http://schemas.openxmlformats.org/spreadsheetml/2006/main" count="450" uniqueCount="201">
  <si>
    <t>QUANTITATIVO SECRETARIAS</t>
  </si>
  <si>
    <t>LOTE I - CORTINAS E ACESSÓRIOS</t>
  </si>
  <si>
    <t>PREÇO MÉDIO</t>
  </si>
  <si>
    <t>TOTAL A SER LICITADO</t>
  </si>
  <si>
    <t>Coluna Auxiliar</t>
  </si>
  <si>
    <t>ITEM</t>
  </si>
  <si>
    <t>UNIDADE</t>
  </si>
  <si>
    <t>CÓDIGO</t>
  </si>
  <si>
    <t>DESCRIÇÃO</t>
  </si>
  <si>
    <t>VALOR</t>
  </si>
  <si>
    <t>SEMDE</t>
  </si>
  <si>
    <t>SEGOV</t>
  </si>
  <si>
    <t>SEMAS</t>
  </si>
  <si>
    <t>SEMSA</t>
  </si>
  <si>
    <t>SEMED</t>
  </si>
  <si>
    <t>QUANTIDADE TOTAL</t>
  </si>
  <si>
    <t>VALOR TOTAL</t>
  </si>
  <si>
    <t>PREÇO MÁXIMO</t>
  </si>
  <si>
    <t>TESTE</t>
  </si>
  <si>
    <t>M²</t>
  </si>
  <si>
    <r>
      <rPr>
        <rFont val="Calibri"/>
        <b/>
        <color theme="1"/>
        <sz val="8.0"/>
      </rPr>
      <t>Cortina, trilho suíço e sanefa de madeira:</t>
    </r>
    <r>
      <rPr>
        <rFont val="Calibri"/>
        <b val="0"/>
        <color theme="1"/>
        <sz val="8.0"/>
      </rPr>
      <t xml:space="preserve"> confecção e instalação de cortinas em tecido rústico veneza com 2,90 de largura, misto com 40% poliéster 60 % algodão com gramatura mínima de 186g/m², confeccionadas com pregas macho com espaçamento de 16cm, sendo que a largura da cortina deve ser 2,5m x a largura da janela, para dar o volume necessário às pregas. A parte superior deve ter largura mínima de 8 cm, forrada com o mesmo tecido e sem emendas. Acompanha sanefa de 20 cm em madeira, recoberto com fibra acrílica e tecido, cor a definir ou estampa motivo infantil. Trilhos modelo suiço, 100% alumínio, sem emendas, com fixação a cada 80 cm por suporte em L. Deve-se utilizar no acabamento fita de rodízio e terminais de primeira qualidade. Instalação, materiais e acessórios incluídos.</t>
    </r>
  </si>
  <si>
    <t>R$ 237.42</t>
  </si>
  <si>
    <t>R$0.00</t>
  </si>
  <si>
    <t>R$71,226.00</t>
  </si>
  <si>
    <t>R$ 71,226.00</t>
  </si>
  <si>
    <r>
      <rPr>
        <rFont val="Calibri"/>
        <b/>
        <color theme="1"/>
        <sz val="8.0"/>
      </rPr>
      <t>Cortina, trilho suíço e sanefa de madeira:</t>
    </r>
    <r>
      <rPr>
        <rFont val="Calibri"/>
        <b val="0"/>
        <color theme="1"/>
        <sz val="8.0"/>
      </rPr>
      <t xml:space="preserve"> confecção e instalação de cortinas em tecido rústico veneza com 1,60 de largura por 1,60 de altura, misto com 40% poliéster 60 % algodão com gramatura mínima de 186g/m², confeccionadas com pregas macho com espaçamento de 16cm, sendo que a largura da cortina deve ser o dobro da largura da janela, para dar o volume necessário às pregas. A parte superior deve ter aproximadamente largura de 8 cm, forrada com o mesmo tecido e sem emendas. Acompanha sanefa de 20 cm em madeira, recoberto com fibra acrílica e tecido, cor a definir. Trilhos modelo suiço, 100% alumínio, sem emendas, com fixação a cada 80 cm por suporte em L. Deve-se utilizar no acabamento fita de rodízio e terminais de primeira qualidade. Instalação, materiais e acessórios incluídos.</t>
    </r>
  </si>
  <si>
    <t>R$ 233.98</t>
  </si>
  <si>
    <t>R$46,796.00</t>
  </si>
  <si>
    <t>R$ 46,796.00</t>
  </si>
  <si>
    <r>
      <rPr>
        <rFont val="Calibri"/>
        <b/>
        <color theme="1"/>
        <sz val="8.0"/>
      </rPr>
      <t>Cortina e trilho suíço:</t>
    </r>
    <r>
      <rPr>
        <rFont val="Calibri"/>
        <b val="0"/>
        <color theme="1"/>
        <sz val="8.0"/>
      </rPr>
      <t xml:space="preserve"> confecção e instalação de cortinas em tecido rústico veneza, com 2,90 de largura, misto com 40% poliéster 60 % algodão com gramatura mínima de 186g/m², cor a definir, confeccionadas com pregas macho com espaçamento de 16 cm, sendo que, a largura da cortina deve ser 2,5m x a largura da janela, para dar o volume necessário às pregas. A parte superior deve ter largura mínima de 8 cm, forrada com o mesmo tecido e sem emendas. Acompanha trilhos modelo suiço, 100% alumínio, sem emendas, com fixação a cada 80 cm por suporte em L. Deve-se utilizar no acabamento fita de rodízio e terminais de primeira qualidade. Instalação, materiais e acessórios incluídos.</t>
    </r>
  </si>
  <si>
    <t>R$ 236.98</t>
  </si>
  <si>
    <t>R$71,094.00</t>
  </si>
  <si>
    <t>R$ 71,094.00</t>
  </si>
  <si>
    <r>
      <rPr>
        <rFont val="Calibri"/>
        <b/>
        <color theme="1"/>
        <sz val="8.0"/>
      </rPr>
      <t xml:space="preserve">Cortina e varão suíço: </t>
    </r>
    <r>
      <rPr>
        <rFont val="Calibri"/>
        <b val="0"/>
        <color theme="1"/>
        <sz val="8.0"/>
      </rPr>
      <t>confecção e instalação de cortinas em tecido voil listrado,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</si>
  <si>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t>R$ 266.48</t>
  </si>
  <si>
    <t>R$11,991.60</t>
  </si>
  <si>
    <t>R$26,648.00</t>
  </si>
  <si>
    <t>R$ 38,639.60</t>
  </si>
  <si>
    <r>
      <rPr>
        <rFont val="Calibri"/>
        <b/>
        <color theme="1"/>
        <sz val="8.0"/>
      </rPr>
      <t xml:space="preserve">Cortina e varão suíço: </t>
    </r>
    <r>
      <rPr>
        <rFont val="Calibri"/>
        <b val="0"/>
        <color theme="1"/>
        <sz val="8.0"/>
      </rPr>
      <t>confecção e instalação de cortinas em tecido voil listrado Flame,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</si>
  <si>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t>R$ 267.98</t>
  </si>
  <si>
    <t>R$53,596.00</t>
  </si>
  <si>
    <t>R$ 53,596.00</t>
  </si>
  <si>
    <r>
      <rPr>
        <rFont val="Calibri"/>
        <b/>
        <color theme="1"/>
        <sz val="8.0"/>
      </rPr>
      <t xml:space="preserve">Cortina e varão suíço: </t>
    </r>
    <r>
      <rPr>
        <rFont val="Calibri"/>
        <b val="0"/>
        <color theme="1"/>
        <sz val="8.0"/>
      </rPr>
      <t>confecção e instalação de cortinas em tecido Coton 100% algodão, com deslizante e prega Wave, franzido 2,5 vezes, fundo branco com padronagem de estampas variadas a definir. Acompanha varão suíço (Wave) em alumínio sem emendas, cores a definir e acessórios para instalação. Materiais de primeira qualidade. Instalação, materiais e acessórios incluídos.</t>
    </r>
  </si>
  <si>
    <t>R$ 268.98</t>
  </si>
  <si>
    <t>R$5,379.60</t>
  </si>
  <si>
    <t>R$26,898.00</t>
  </si>
  <si>
    <t>R$ 32,277.60</t>
  </si>
  <si>
    <r>
      <rPr>
        <rFont val="Calibri"/>
        <b/>
        <color theme="1"/>
        <sz val="8.0"/>
      </rPr>
      <t>Cortina malha e varão</t>
    </r>
    <r>
      <rPr>
        <rFont val="Calibri"/>
        <b val="0"/>
        <color theme="1"/>
        <sz val="8.0"/>
      </rPr>
      <t>: confecção e instalação de cortinas em tecido de malha 100% poliéster com gramatura mínima de 117g/m², cor a definir. A parte superior deve ser estruturada com largura mínima de 8 cm, forrada com o mesmo tecido e sem emendas. A largura da cortina deve ser o dobro da medida da largura da janela. Deve-se utilizar no acabamento ilhós para varão de 29 mm, em material plástico, na cor branca. Acompanha varão com suportes e ponteiras confeccionados em metal, revestido de camada de material plástico, na cor branco, tubular com diâmetro de 29 mm. Materiais de primeira qualidade. Instalação, materiais e acessórios incluídos.</t>
    </r>
  </si>
  <si>
    <t>R$ 219.27</t>
  </si>
  <si>
    <t xml:space="preserve">R$0.00
</t>
  </si>
  <si>
    <t>R$109,635.00</t>
  </si>
  <si>
    <t>R$ 109,635.00</t>
  </si>
  <si>
    <r>
      <rPr>
        <rFont val="Calibri"/>
        <b/>
        <color theme="1"/>
        <sz val="8.0"/>
      </rPr>
      <t>Cortina veneza e varão</t>
    </r>
    <r>
      <rPr>
        <rFont val="Calibri"/>
        <b val="0"/>
        <color theme="1"/>
        <sz val="8.0"/>
      </rPr>
      <t>: confecção e instalação de cortinas em tecido rústico veneza, com 2,90 de largura, misto com 40% poliéster 60 % algodão com gramatura mínima de 186g/m², cor a definir. A parte superior deve ser estruturada com largura mínima de 8 cm, forrada com o mesmo tecido e sem emendas. A largura da cortina deve ser o dobro da medida da largura da janela. Deve-se utilizar no acabamento ilhós para varão de 28 a 29 mm, em material plástico, na cor branca. Acompanha varão com suportes e ponteiras confeccionados em metal, revestido de camada de material plástico, na cor branca, tubular com diâmetro de 28 a 29mm. Materiais de primeira qualidade. Instalação, materiais e acessórios incluídos.</t>
    </r>
  </si>
  <si>
    <t>R$ 247.18</t>
  </si>
  <si>
    <t>R$617,950.00</t>
  </si>
  <si>
    <t>R$ 617,950.00</t>
  </si>
  <si>
    <t>M</t>
  </si>
  <si>
    <r>
      <rPr>
        <rFont val="Calibri"/>
        <b/>
        <color theme="1"/>
        <sz val="8.0"/>
      </rPr>
      <t>Trilhos de alumínio duplo</t>
    </r>
    <r>
      <rPr>
        <rFont val="Calibri"/>
        <b val="0"/>
        <color theme="1"/>
        <sz val="8.0"/>
      </rPr>
      <t>, gramatura mínima de 180g/m, com fixação a cada 80 cm por suporte em l colocados ou parafusados diretamente no teto, sem emendas, tipo suiço. Materiais de primeira qualidade.</t>
    </r>
  </si>
  <si>
    <t>R$ 63.04</t>
  </si>
  <si>
    <t>R$31,520.00</t>
  </si>
  <si>
    <t>R$ 31,520.00</t>
  </si>
  <si>
    <r>
      <rPr>
        <rFont val="Calibri"/>
        <b/>
        <color theme="1"/>
        <sz val="8.0"/>
      </rPr>
      <t>Varão com suportes e ponteiras</t>
    </r>
    <r>
      <rPr>
        <rFont val="Calibri"/>
        <b val="0"/>
        <color theme="1"/>
        <sz val="8.0"/>
      </rPr>
      <t xml:space="preserve"> confeccionados em metal, revestido de camada de material plástico, na cor branco, tubular com diâmetro de 28 a 29 mm. Materiais de primeira qualidade. Instalação, materiais e acessórios incluídos. Materiais de primeira qualidade.</t>
    </r>
  </si>
  <si>
    <t>R$ 91.58</t>
  </si>
  <si>
    <t>R$641.06</t>
  </si>
  <si>
    <t>R$549.48</t>
  </si>
  <si>
    <t>R$45,790.00</t>
  </si>
  <si>
    <t>R$ 46,980.54</t>
  </si>
  <si>
    <r>
      <rPr>
        <rFont val="Calibri"/>
        <b/>
        <color theme="1"/>
        <sz val="8.0"/>
      </rPr>
      <t>Cortina blackout corta luz e varão:</t>
    </r>
    <r>
      <rPr>
        <rFont val="Calibri"/>
        <b val="0"/>
        <color theme="1"/>
        <sz val="8.0"/>
      </rPr>
      <t xml:space="preserve"> cortina blackout corta luz - composição 100% policloreto de vinila (pvc), cor: preto, com abertura central (duas partes). A parte superior deve ser estruturada com largura mínima de 8 cm, forrada com o mesmo tecido e sem emendas. A largura da cortina deve ser o dobro da medida da largura da janela. Deve-se utilizar no acabamento ilhós para varão de 28 a 29 mm, em material plástico, na cor preta. Acompanha varão com suportes e ponteiras confeccionados em metal, revestido de camada de material plástico, na cor preta, tubular com diâmetro de 28 a 29 mm. Materiais de primeira qualidade. Instalação, materiais e acessórios incluídos.</t>
    </r>
  </si>
  <si>
    <t>R$ 243.44</t>
  </si>
  <si>
    <t>R$4,868.80</t>
  </si>
  <si>
    <t>R$1,460.64</t>
  </si>
  <si>
    <t>R$75,466.40</t>
  </si>
  <si>
    <t>R$73,032.00</t>
  </si>
  <si>
    <t>R$ 154,827.84</t>
  </si>
  <si>
    <r>
      <rPr>
        <rFont val="Calibri"/>
        <b/>
        <color theme="1"/>
        <sz val="8.0"/>
      </rPr>
      <t xml:space="preserve">Forro blackout para cortina e varão suíço: </t>
    </r>
    <r>
      <rPr>
        <rFont val="Calibri"/>
        <b val="0"/>
        <color theme="1"/>
        <sz val="8.0"/>
      </rPr>
      <t>confecção e instalação de blackout em tecido 100% poliéster, lavável, com 70% de escurecimento, com deslizante e prega Wave, franzido 2 vezes, cores a definir. Acompanha varão suíço (Wave) em alumínio sem emendas, cores a definir e acessórios para instalação. Materiais de primeira qualidade. Instalação, materiais e acessórios incluídos.</t>
    </r>
  </si>
  <si>
    <t>R$ 222.13</t>
  </si>
  <si>
    <t>R$4,442.60</t>
  </si>
  <si>
    <t>R$28,876.90</t>
  </si>
  <si>
    <t>R$66,639.00</t>
  </si>
  <si>
    <t>R$ 105,733.88</t>
  </si>
  <si>
    <r>
      <rPr>
        <rFont val="Calibri"/>
        <b/>
        <color theme="1"/>
        <sz val="8.0"/>
      </rPr>
      <t xml:space="preserve">Forro para cortina e varão suíço: </t>
    </r>
    <r>
      <rPr>
        <rFont val="Calibri"/>
        <b val="0"/>
        <color theme="1"/>
        <sz val="8.0"/>
      </rPr>
      <t>confecção e instalação de forro em tecido de malha pesada, 120 gramas por metro, 100% poliéster, com deslizante e prega Wave, franzido 2 vezes, cores a definir. Acompanha varão suíço (Wave) em alumínio sem emendas, cores a definir e acessórios para instalação. Materiais de primeira qualidade. Instalação, materiais e acessórios incluídos.</t>
    </r>
  </si>
  <si>
    <t>R$ 229.08</t>
  </si>
  <si>
    <t>R$4,581.60</t>
  </si>
  <si>
    <t>R$10,308.60</t>
  </si>
  <si>
    <t>R$68,724.00</t>
  </si>
  <si>
    <t>R$ 83,614.20</t>
  </si>
  <si>
    <r>
      <rPr>
        <rFont val="Calibri"/>
        <b/>
        <color theme="1"/>
        <sz val="8.0"/>
      </rPr>
      <t>Fornecimento e instalação de papel de parede vinílico impermeavel (PVC</t>
    </r>
    <r>
      <rPr>
        <rFont val="Calibri"/>
        <b val="0"/>
        <color theme="1"/>
        <sz val="8.0"/>
      </rPr>
      <t>), lavável, atóxico, aspecto brilhante ou matificado, lisos ou com textura, desenhos variados a escolher nos temas: floral, folhagens, animais, tijolos, modernos, infantis, listrados, arabescos e geométricos, podendo ser aplicado em paredes de alvenaria e drywall. Garantia de 02 (dois) anos contra defeito de fabricação.</t>
    </r>
  </si>
  <si>
    <t>R$ 479.00</t>
  </si>
  <si>
    <t>R$9,580.00</t>
  </si>
  <si>
    <t>R$57,480.00</t>
  </si>
  <si>
    <t>R$47,900.00</t>
  </si>
  <si>
    <t>R$ 114,960.00</t>
  </si>
  <si>
    <t>PÇ</t>
  </si>
  <si>
    <r>
      <rPr>
        <rFont val="Calibri"/>
        <color theme="1"/>
        <sz val="8.0"/>
      </rPr>
      <t xml:space="preserve">Aquisição de </t>
    </r>
    <r>
      <rPr>
        <rFont val="Calibri"/>
        <b/>
        <color theme="1"/>
        <sz val="8.0"/>
      </rPr>
      <t>suporte para varão grosso alongado.</t>
    </r>
    <r>
      <rPr>
        <rFont val="Calibri"/>
        <color theme="1"/>
        <sz val="8.0"/>
      </rPr>
      <t xml:space="preserve"> Materiais de primeira qualidade.</t>
    </r>
  </si>
  <si>
    <t>R$ 34.94</t>
  </si>
  <si>
    <t>R$349.40</t>
  </si>
  <si>
    <t>R$1,747.00</t>
  </si>
  <si>
    <t>R$10,482.00</t>
  </si>
  <si>
    <t>R$ 12,578.40</t>
  </si>
  <si>
    <r>
      <rPr>
        <rFont val="Calibri"/>
        <color theme="1"/>
        <sz val="8.0"/>
      </rPr>
      <t>Aquisição de</t>
    </r>
    <r>
      <rPr>
        <rFont val="Calibri"/>
        <b/>
        <color theme="1"/>
        <sz val="8.0"/>
      </rPr>
      <t xml:space="preserve"> ponteira em pvc para varão grosso</t>
    </r>
    <r>
      <rPr>
        <rFont val="Calibri"/>
        <color theme="1"/>
        <sz val="8.0"/>
      </rPr>
      <t>. Materiais de primeira qualidade.</t>
    </r>
  </si>
  <si>
    <t>R$ 14.39</t>
  </si>
  <si>
    <t>R$143.90</t>
  </si>
  <si>
    <t>R$287.80</t>
  </si>
  <si>
    <t>R$4,317.00</t>
  </si>
  <si>
    <t>R$ 4,748.70</t>
  </si>
  <si>
    <r>
      <rPr>
        <rFont val="Calibri"/>
        <b/>
        <color theme="1"/>
        <sz val="8.0"/>
      </rPr>
      <t>Cortina e trilho suíço</t>
    </r>
    <r>
      <rPr>
        <rFont val="Calibri"/>
        <b val="0"/>
        <color theme="1"/>
        <sz val="8.0"/>
      </rPr>
      <t>: confecção e instalação de cortinas em tecido oxford 100% poliester
com deslizante e prega Wave, preto Acompanha trilhos modelo suiço, 100% alumínio, sem
emendas, com fixação a cada 80 cm por suporte em L. Deve-se utilizar no acabamento fita de rodízio e
terminais de primeira qualidade. Instalação, materiais e acessórios incluídos.</t>
    </r>
  </si>
  <si>
    <t>R$ 194.81</t>
  </si>
  <si>
    <t>R$3,896.20</t>
  </si>
  <si>
    <t>R$97,405.00</t>
  </si>
  <si>
    <t>R$ 101,301.20</t>
  </si>
  <si>
    <t>TOTAL LOTE I</t>
  </si>
  <si>
    <t>R$10,445.76</t>
  </si>
  <si>
    <t>R$29,914.80</t>
  </si>
  <si>
    <t>R$61,023.10</t>
  </si>
  <si>
    <t>R$161,823.30</t>
  </si>
  <si>
    <t>R$1,527,652.00</t>
  </si>
  <si>
    <t>R$ 1,790,858.96</t>
  </si>
  <si>
    <t>LOTE II - SERVIÇOS DE MANUTENÇÃO</t>
  </si>
  <si>
    <t>QUANTIDADE</t>
  </si>
  <si>
    <t>R$ TOTAL</t>
  </si>
  <si>
    <r>
      <rPr>
        <rFont val="Calibri"/>
        <b/>
        <color theme="1"/>
        <sz val="8.0"/>
      </rPr>
      <t xml:space="preserve">Serviços de manutenção: </t>
    </r>
    <r>
      <rPr>
        <rFont val="Calibri"/>
        <b val="0"/>
        <color theme="1"/>
        <sz val="8.0"/>
      </rPr>
      <t xml:space="preserve">Lubrificação e ajustes, incluindo reinstalação, fixação de suportes, buchas e parafusos. </t>
    </r>
  </si>
  <si>
    <t>R$ 103.33</t>
  </si>
  <si>
    <t>R$516.65</t>
  </si>
  <si>
    <t>R$3,719.88</t>
  </si>
  <si>
    <t>R$41,332.00</t>
  </si>
  <si>
    <t>R$ 45,568.53</t>
  </si>
  <si>
    <r>
      <rPr>
        <rFont val="Calibri"/>
        <b/>
        <color theme="1"/>
        <sz val="8.0"/>
      </rPr>
      <t xml:space="preserve">Serviços de manutenção: </t>
    </r>
    <r>
      <rPr>
        <rFont val="Calibri"/>
        <b val="0"/>
        <color theme="1"/>
        <sz val="8.0"/>
      </rPr>
      <t>Remanejamento com recorte/readaptação dos varões ou trilhos e recolocação, incluindo reinstalação, fixação de suportes, buchas e parafusos e Adaptações do tecido como barra, comprimento, largura e pequenos remendos.</t>
    </r>
  </si>
  <si>
    <t>R$ 115.50</t>
  </si>
  <si>
    <t>R$577.50</t>
  </si>
  <si>
    <t>R$12,705.00</t>
  </si>
  <si>
    <t>R$46,200.00</t>
  </si>
  <si>
    <t>R$ 59,482.50</t>
  </si>
  <si>
    <r>
      <rPr>
        <rFont val="Calibri"/>
        <b/>
        <color theme="1"/>
        <sz val="8.0"/>
      </rPr>
      <t>Serviços de manutenção:</t>
    </r>
    <r>
      <rPr>
        <rFont val="Calibri"/>
        <b val="0"/>
        <color theme="1"/>
        <sz val="8.0"/>
      </rPr>
      <t xml:space="preserve"> Remanejamento simples sem recorte, readaptação dos varões ou trilhos incluindo reinstalação, fixação de suportes, buchas e parafusos. </t>
    </r>
  </si>
  <si>
    <t>R$ 106.67</t>
  </si>
  <si>
    <t>R$533.35</t>
  </si>
  <si>
    <t>R$2,773.42</t>
  </si>
  <si>
    <t>R$42,668.00</t>
  </si>
  <si>
    <t>R$ 45,974.77</t>
  </si>
  <si>
    <t>TOTAL LOTE II</t>
  </si>
  <si>
    <t>R$1,627.50</t>
  </si>
  <si>
    <t>R$19,198.30</t>
  </si>
  <si>
    <t>R$130,200.00</t>
  </si>
  <si>
    <t>R$ 151,025.80</t>
  </si>
  <si>
    <t>TOTAL GERAL</t>
  </si>
  <si>
    <t>R$12,073.26</t>
  </si>
  <si>
    <t>R$80,221.40</t>
  </si>
  <si>
    <t>R$1,657,852.00</t>
  </si>
  <si>
    <t>R$ 1,941,884.76</t>
  </si>
  <si>
    <r>
      <rPr>
        <rFont val="Calibri"/>
        <b/>
        <color theme="1"/>
        <sz val="8.0"/>
      </rPr>
      <t xml:space="preserve">Cortina e varão suíço: </t>
    </r>
    <r>
      <rPr>
        <rFont val="Calibri"/>
        <b val="0"/>
        <color theme="1"/>
        <sz val="8.0"/>
      </rPr>
      <t>confecção e instalação de cortinas em tecido voil listrado,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</si>
  <si>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theme="1"/>
        <sz val="8.0"/>
      </rPr>
      <t>Varão com suportes e ponteiras</t>
    </r>
    <r>
      <rPr>
        <rFont val="Calibri"/>
        <b val="0"/>
        <color theme="1"/>
        <sz val="8.0"/>
      </rPr>
      <t xml:space="preserve"> confeccionados em metal, revestido de camada de material plástico, na cor branco, tubular com diâmetro de 28 a 29 mm. Materiais de primeira qualidade. Instalação, materiais e acessórios incluídos. Materiais de primeira qualidade.</t>
    </r>
  </si>
  <si>
    <r>
      <rPr>
        <rFont val="Calibri"/>
        <b/>
        <color theme="1"/>
        <sz val="8.0"/>
      </rPr>
      <t>Cortina blackout corta luz e varão:</t>
    </r>
    <r>
      <rPr>
        <rFont val="Calibri"/>
        <b val="0"/>
        <color theme="1"/>
        <sz val="8.0"/>
      </rPr>
      <t xml:space="preserve"> cortina blackout corta luz - composição 100% policloreto de vinila (pvc), cor: preto, com abertura central (duas partes). A parte superior deve ser estruturada com largura mínima de 8 cm, forrada com o mesmo tecido e sem emendas. A largura da cortina deve ser o dobro da medida da largura da janela. Deve-se utilizar no acabamento ilhós para varão de 28 a 29 mm, em material plástico, na cor preta. Acompanha varão com suportes e ponteiras confeccionados em metal, revestido de camada de material plástico, na cor preta, tubular com diâmetro de 28 a 29 mm. Materiais de primeira qualidade. Instalação, materiais e acessórios incluídos.</t>
    </r>
  </si>
  <si>
    <r>
      <rPr>
        <rFont val="Calibri"/>
        <b/>
        <color theme="1"/>
        <sz val="8.0"/>
      </rPr>
      <t xml:space="preserve">Forro blackout para cortina e varão suíço: </t>
    </r>
    <r>
      <rPr>
        <rFont val="Calibri"/>
        <b val="0"/>
        <color theme="1"/>
        <sz val="8.0"/>
      </rPr>
      <t>confecção e instalação de blackout em tecido 100% poliéster, lavável, com 70% de escurecimento, com deslizante e prega Wave, franzido 2 vezes, cores a definir. Acompanha varão suíço (Wave) em alumínio sem emendas, cores a definir e acessórios para instalação. Materiais de primeira qualidade. Instalação, materiais e acessórios incluídos.</t>
    </r>
  </si>
  <si>
    <t>R$1,332.78</t>
  </si>
  <si>
    <r>
      <rPr>
        <rFont val="Calibri"/>
        <b/>
        <color theme="1"/>
        <sz val="8.0"/>
      </rPr>
      <t xml:space="preserve">Forro para cortina e varão suíço: </t>
    </r>
    <r>
      <rPr>
        <rFont val="Calibri"/>
        <b val="0"/>
        <color theme="1"/>
        <sz val="8.0"/>
      </rPr>
      <t>confecção e instalação de forro em tecido de malha pesada, 120 gramas por metro, 100% poliéster, com deslizante e prega Wave, franzido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</si>
  <si>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theme="1"/>
        <sz val="8.0"/>
      </rPr>
      <t xml:space="preserve">Serviços de manutenção: </t>
    </r>
    <r>
      <rPr>
        <rFont val="Calibri"/>
        <b val="0"/>
        <color theme="1"/>
        <sz val="8.0"/>
      </rPr>
      <t xml:space="preserve">Lubrificação e ajustes, incluindo reinstalação, fixação de suportes, buchas e parafusos. </t>
    </r>
  </si>
  <si>
    <r>
      <rPr>
        <rFont val="Calibri"/>
        <b/>
        <color theme="1"/>
        <sz val="8.0"/>
      </rPr>
      <t xml:space="preserve">Serviços de manutenção: </t>
    </r>
    <r>
      <rPr>
        <rFont val="Calibri"/>
        <b val="0"/>
        <color theme="1"/>
        <sz val="8.0"/>
      </rPr>
      <t>Remanejamento com recorte/readaptação dos varões ou trilhos e recolocação, incluindo reinstalação, fixação de suportes, buchas e parafusos e Adaptações do tecido como barra, comprimento, largura e pequenos remendos.</t>
    </r>
  </si>
  <si>
    <r>
      <rPr>
        <rFont val="Calibri"/>
        <b/>
        <color theme="1"/>
        <sz val="8.0"/>
      </rPr>
      <t>Serviços de manutenção:</t>
    </r>
    <r>
      <rPr>
        <rFont val="Calibri"/>
        <b val="0"/>
        <color theme="1"/>
        <sz val="8.0"/>
      </rPr>
      <t xml:space="preserve"> Remanejamento simples sem recorte, readaptação dos varões ou trilhos incluindo reinstalação, fixação de suportes, buchas e parafusos. </t>
    </r>
  </si>
  <si>
    <t>Órgão:</t>
  </si>
  <si>
    <t>08 - Secretaria Municipal de Assistêcia Social - SEMAS</t>
  </si>
  <si>
    <t>Unidade:</t>
  </si>
  <si>
    <t>001 - Departamento de Administração</t>
  </si>
  <si>
    <t>003 - Fundo Municipal de Assistência Social - FMAS</t>
  </si>
  <si>
    <t>Programa PPA n.º:</t>
  </si>
  <si>
    <t>Descrição:</t>
  </si>
  <si>
    <t>Pinhais Mais Social</t>
  </si>
  <si>
    <t>Ação LDO n.º:</t>
  </si>
  <si>
    <t>2029 Promover o suporte administrativo das atividades da Política Nacional de Assistência Social e do Programa Pinhais Mais Social</t>
  </si>
  <si>
    <t>2030 Executar as ações, programas, projetos e serviços da Política Nacional de Assistência Social - PNAS</t>
  </si>
  <si>
    <t>6000 Fortalecer o desenvolvimento das ações, programas, projetos e serviços que promovam a garantia dos direitos da criança e do adolescente</t>
  </si>
  <si>
    <t>DOTAÇÃO</t>
  </si>
  <si>
    <t>REDUZIDO</t>
  </si>
  <si>
    <t>FONTE</t>
  </si>
  <si>
    <t>ANO</t>
  </si>
  <si>
    <r>
      <rPr>
        <rFont val="Calibri"/>
        <b/>
        <color theme="1"/>
        <sz val="8.0"/>
      </rPr>
      <t xml:space="preserve">Cortina e varão suíço: </t>
    </r>
    <r>
      <rPr>
        <rFont val="Calibri"/>
        <b val="0"/>
        <color theme="1"/>
        <sz val="8.0"/>
      </rPr>
      <t>confecção e instalação de cortinas em tecido voil listrado,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</si>
  <si>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t>08.001.08.244.118.2029.3339030.9901</t>
  </si>
  <si>
    <t>Outros materiais de consumo</t>
  </si>
  <si>
    <t>000 - LIVRE</t>
  </si>
  <si>
    <r>
      <rPr>
        <rFont val="Calibri"/>
        <b/>
        <color theme="1"/>
        <sz val="8.0"/>
      </rPr>
      <t>Varão com suportes e ponteiras</t>
    </r>
    <r>
      <rPr>
        <rFont val="Calibri"/>
        <b val="0"/>
        <color theme="1"/>
        <sz val="8.0"/>
      </rPr>
      <t xml:space="preserve"> confeccionados em metal, revestido de camada de material plástico, na cor branco, tubular com diâmetro de 28 a 29 mm. Materiais de primeira qualidade. Instalação, materiais e acessórios incluídos. Materiais de primeira qualidade.</t>
    </r>
  </si>
  <si>
    <t>08.003.08.243.118.6000.3339030.2400</t>
  </si>
  <si>
    <t>Material para manutenção de bens imóveis</t>
  </si>
  <si>
    <t>9391 - PPAS IV</t>
  </si>
  <si>
    <r>
      <rPr>
        <rFont val="Calibri"/>
        <b/>
        <color theme="1"/>
        <sz val="8.0"/>
      </rPr>
      <t>Cortina blackout corta luz e varão:</t>
    </r>
    <r>
      <rPr>
        <rFont val="Calibri"/>
        <b val="0"/>
        <color theme="1"/>
        <sz val="8.0"/>
      </rPr>
      <t xml:space="preserve"> cortina blackout corta luz - composição 100% policloreto de vinila (pvc), cor: preto, com abertura central (duas partes). A parte superior deve ser estruturada com largura mínima de 8 cm, forrada com o mesmo tecido e sem emendas. A largura da cortina deve ser o dobro da medida da largura da janela. Deve-se utilizar no acabamento ilhós para varão de 28 a 29 mm, em material plástico, na cor preta. Acompanha varão com suportes e ponteiras confeccionados em metal, revestido de camada de material plástico, na cor preta, tubular com diâmetro de 28 a 29 mm. Materiais de primeira qualidade. Instalação, materiais e acessórios incluídos.</t>
    </r>
  </si>
  <si>
    <t>08.003.08.244.118.2030.3339030.9901</t>
  </si>
  <si>
    <r>
      <rPr>
        <rFont val="Calibri"/>
        <b/>
        <color theme="1"/>
        <sz val="8.0"/>
      </rPr>
      <t xml:space="preserve">Forro blackout para cortina e varão suíço: </t>
    </r>
    <r>
      <rPr>
        <rFont val="Calibri"/>
        <b val="0"/>
        <color theme="1"/>
        <sz val="8.0"/>
      </rPr>
      <t>confecção e instalação de blackout em tecido 100% poliéster, lavável, com 70% de escurecimento, com deslizante e prega Wave, franzido 2 vezes, cores a definir. Acompanha varão suíço (Wave) em alumínio sem emendas, cores a definir e acessórios para instalação. Materiais de primeira qualidade. Instalação, materiais e acessórios incluídos.</t>
    </r>
  </si>
  <si>
    <t>934 - SCFV/PBF</t>
  </si>
  <si>
    <r>
      <rPr>
        <rFont val="Calibri"/>
        <b/>
        <color theme="1"/>
        <sz val="8.0"/>
      </rPr>
      <t xml:space="preserve">Forro para cortina e varão suíço: </t>
    </r>
    <r>
      <rPr>
        <rFont val="Calibri"/>
        <b val="0"/>
        <color theme="1"/>
        <sz val="8.0"/>
      </rPr>
      <t>confecção e instalação de forro em tecido de malha pesada, 120 gramas por metro, 100% poliéster, com deslizante e prega Wave, franzido 2 vezes, cores a definir. Acompanha varão suíço (Wave) em alumínio sem emendas, cores a definir e acessórios para instalação. Materiais de primeira qualidade. Instalação, materiais e acessórios incluídos.</t>
    </r>
  </si>
  <si>
    <t>941 - MAC</t>
  </si>
  <si>
    <r>
      <rPr>
        <rFont val="Calibri"/>
        <b/>
        <color theme="1"/>
        <sz val="8.0"/>
      </rPr>
      <t xml:space="preserve">Serviços de manutenção: </t>
    </r>
    <r>
      <rPr>
        <rFont val="Calibri"/>
        <b val="0"/>
        <color theme="1"/>
        <sz val="8.0"/>
      </rPr>
      <t xml:space="preserve">Lubrificação e ajustes, incluindo reinstalação, fixação de suportes, buchas e parafusos. </t>
    </r>
  </si>
  <si>
    <t>08.001.08.244.118.2029.3339039.1600</t>
  </si>
  <si>
    <t>Manutenção e conservação de bens imóveis</t>
  </si>
  <si>
    <r>
      <rPr>
        <rFont val="Calibri"/>
        <b/>
        <color theme="1"/>
        <sz val="8.0"/>
      </rPr>
      <t xml:space="preserve">Serviços de manutenção: </t>
    </r>
    <r>
      <rPr>
        <rFont val="Calibri"/>
        <b val="0"/>
        <color theme="1"/>
        <sz val="8.0"/>
      </rPr>
      <t>Remanejamento com recorte/readaptação dos varões ou trilhos e recolocação, incluindo reinstalação, fixação de suportes, buchas e parafusos e Adaptações do tecido como barra, comprimento, largura e pequenos remendos.</t>
    </r>
  </si>
  <si>
    <t>08.003.08.244.118.2030.3339039.1600</t>
  </si>
  <si>
    <r>
      <rPr>
        <rFont val="Calibri"/>
        <b/>
        <color theme="1"/>
        <sz val="8.0"/>
      </rPr>
      <t>Serviços de manutenção:</t>
    </r>
    <r>
      <rPr>
        <rFont val="Calibri"/>
        <b val="0"/>
        <color theme="1"/>
        <sz val="8.0"/>
      </rPr>
      <t xml:space="preserve"> Remanejamento simples sem recorte, readaptação dos varões ou trilhos incluindo reinstalação, fixação de suportes, buchas e parafusos. </t>
    </r>
  </si>
  <si>
    <r>
      <rPr>
        <rFont val="Calibri"/>
        <b/>
        <color theme="1"/>
        <sz val="8.0"/>
      </rPr>
      <t xml:space="preserve">Cortina e varão suíço: </t>
    </r>
    <r>
      <rPr>
        <rFont val="Calibri"/>
        <b val="0"/>
        <color theme="1"/>
        <sz val="8.0"/>
      </rPr>
      <t>confecção e instalação de cortinas em tecido voil listrado, 100% poliester, com deslizante e prega Wave, franzido 3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</si>
  <si>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theme="1"/>
        <sz val="8.0"/>
      </rPr>
      <t>Varão com suportes e ponteiras</t>
    </r>
    <r>
      <rPr>
        <rFont val="Calibri"/>
        <b val="0"/>
        <color theme="1"/>
        <sz val="8.0"/>
      </rPr>
      <t xml:space="preserve"> confeccionados em metal, revestido de camada de material plástico, na cor branco, tubular com diâmetro de 28 a 29 mm. Materiais de primeira qualidade. Instalação, materiais e acessórios incluídos. Materiais de primeira qualidade.</t>
    </r>
  </si>
  <si>
    <r>
      <rPr>
        <rFont val="Calibri"/>
        <b/>
        <color theme="1"/>
        <sz val="8.0"/>
      </rPr>
      <t>Cortina blackout corta luz e varão:</t>
    </r>
    <r>
      <rPr>
        <rFont val="Calibri"/>
        <b val="0"/>
        <color theme="1"/>
        <sz val="8.0"/>
      </rPr>
      <t xml:space="preserve"> cortina blackout corta luz - composição 100% policloreto de vinila (pvc), cor: preto, com abertura central (duas partes). A parte superior deve ser estruturada com largura mínima de 8 cm, forrada com o mesmo tecido e sem emendas. A largura da cortina deve ser o dobro da medida da largura da janela. Deve-se utilizar no acabamento ilhós para varão de 28 a 29 mm, em material plástico, na cor preta. Acompanha varão com suportes e ponteiras confeccionados em metal, revestido de camada de material plástico, na cor preta, tubular com diâmetro de 28 a 29 mm. Materiais de primeira qualidade. Instalação, materiais e acessórios incluídos.</t>
    </r>
  </si>
  <si>
    <r>
      <rPr>
        <rFont val="Calibri"/>
        <b/>
        <color theme="1"/>
        <sz val="8.0"/>
      </rPr>
      <t xml:space="preserve">Forro blackout para cortina e varão suíço: </t>
    </r>
    <r>
      <rPr>
        <rFont val="Calibri"/>
        <b val="0"/>
        <color theme="1"/>
        <sz val="8.0"/>
      </rPr>
      <t>confecção e instalação de blackout em tecido 100% poliéster, lavável, com 70% de escurecimento, com deslizante e prega Wave, franzido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</si>
  <si>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theme="1"/>
        <sz val="8.0"/>
      </rPr>
      <t xml:space="preserve">Forro para cortina e varão suíço: </t>
    </r>
    <r>
      <rPr>
        <rFont val="Calibri"/>
        <b val="0"/>
        <color theme="1"/>
        <sz val="8.0"/>
      </rPr>
      <t>confecção e instalação de forro em tecido de malha pesada, 120 gramas por metro, 100% poliéster, com deslizante e prega Wave, franzido 2 vezes, cores a definir. Acompanha varão suíço (Wave) em alumínio sem emendas, cores a definir e acessórios para instalação. Materiais de primeira qualidade. Instalação, materiais e acessórios incluídos.</t>
    </r>
  </si>
  <si>
    <r>
      <rPr>
        <rFont val="Calibri"/>
        <b/>
        <color theme="1"/>
        <sz val="8.0"/>
      </rPr>
      <t xml:space="preserve">Serviços de manutenção: </t>
    </r>
    <r>
      <rPr>
        <rFont val="Calibri"/>
        <b val="0"/>
        <color theme="1"/>
        <sz val="8.0"/>
      </rPr>
      <t xml:space="preserve">Lubrificação e ajustes, incluindo reinstalação, fixação de suportes, buchas e parafusos. </t>
    </r>
  </si>
  <si>
    <r>
      <rPr>
        <rFont val="Calibri"/>
        <b/>
        <color theme="1"/>
        <sz val="8.0"/>
      </rPr>
      <t xml:space="preserve">Serviços de manutenção: </t>
    </r>
    <r>
      <rPr>
        <rFont val="Calibri"/>
        <b val="0"/>
        <color theme="1"/>
        <sz val="8.0"/>
      </rPr>
      <t>Remanejamento com recorte/readaptação dos varões ou trilhos e recolocação, incluindo reinstalação, fixação de suportes, buchas e parafusos e Adaptações do tecido como barra, comprimento, largura e pequenos remendos.</t>
    </r>
  </si>
  <si>
    <r>
      <rPr>
        <rFont val="Calibri"/>
        <b/>
        <color theme="1"/>
        <sz val="8.0"/>
      </rPr>
      <t>Serviços de manutenção:</t>
    </r>
    <r>
      <rPr>
        <rFont val="Calibri"/>
        <b val="0"/>
        <color theme="1"/>
        <sz val="8.0"/>
      </rPr>
      <t xml:space="preserve"> Remanejamento simples sem recorte, readaptação dos varões ou trilhos incluindo reinstalação, fixação de suportes, buchas e parafusos. 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</si>
</sst>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[$R$ -416]#,##0.00"/>
    <numFmt numFmtId="165" formatCode="_-&quot;R$&quot;\ * #,##0.00_-;\-&quot;R$&quot;\ * #,##0.00_-;_-&quot;R$&quot;\ * &quot;-&quot;??_-;_-@"/>
  </numFmts>
  <fonts count="10">
    <font>
      <sz val="11.0"/>
      <color theme="1"/>
      <name val="Calibri"/>
      <scheme val="minor"/>
    </font>
    <font>
      <b/>
      <sz val="8.0"/>
      <color rgb="FFFFFFFF"/>
      <name val="Calibri"/>
    </font>
    <font/>
    <font>
      <sz val="8.0"/>
      <color theme="1"/>
      <name val="Arial"/>
    </font>
    <font>
      <b/>
      <sz val="8.0"/>
      <color theme="1"/>
      <name val="Calibri"/>
    </font>
    <font>
      <sz val="8.0"/>
      <color theme="1"/>
      <name val="Calibri"/>
    </font>
    <font>
      <sz val="8.0"/>
      <color rgb="FFFFFFFF"/>
      <name val="Calibri"/>
    </font>
    <font>
      <b/>
      <sz val="9.0"/>
      <color theme="1"/>
      <name val="Arial"/>
    </font>
    <font>
      <sz val="9.0"/>
      <color theme="1"/>
      <name val="Arial"/>
    </font>
    <font>
      <sz val="11.0"/>
      <color theme="1"/>
      <name val="Calibri"/>
    </font>
  </fonts>
  <fills count="12">
    <fill>
      <patternFill patternType="none"/>
    </fill>
    <fill>
      <patternFill patternType="lightGray"/>
    </fill>
    <fill>
      <patternFill patternType="solid">
        <fgColor rgb="FF17365D"/>
        <bgColor rgb="FF17365D"/>
      </patternFill>
    </fill>
    <fill>
      <patternFill patternType="solid">
        <fgColor rgb="FFFDE9D9"/>
        <bgColor rgb="FFFDE9D9"/>
      </patternFill>
    </fill>
    <fill>
      <patternFill patternType="solid">
        <fgColor rgb="FFFFFFFF"/>
        <bgColor rgb="FFFFFFFF"/>
      </patternFill>
    </fill>
    <fill>
      <patternFill patternType="solid">
        <fgColor rgb="FFDBE5F1"/>
        <bgColor rgb="FFDBE5F1"/>
      </patternFill>
    </fill>
    <fill>
      <patternFill patternType="solid">
        <fgColor rgb="FFD9EAD3"/>
        <bgColor rgb="FFD9EAD3"/>
      </patternFill>
    </fill>
    <fill>
      <patternFill patternType="solid">
        <fgColor rgb="FFEAD1DC"/>
        <bgColor rgb="FFEAD1DC"/>
      </patternFill>
    </fill>
    <fill>
      <patternFill patternType="solid">
        <fgColor rgb="FFFFF2CC"/>
        <bgColor rgb="FFFFF2CC"/>
      </patternFill>
    </fill>
    <fill>
      <patternFill patternType="solid">
        <fgColor rgb="FFD0E0E3"/>
        <bgColor rgb="FFD0E0E3"/>
      </patternFill>
    </fill>
    <fill>
      <patternFill patternType="solid">
        <fgColor rgb="FF0F243E"/>
        <bgColor rgb="FF0F243E"/>
      </patternFill>
    </fill>
    <fill>
      <patternFill patternType="solid">
        <fgColor theme="1"/>
        <bgColor theme="1"/>
      </patternFill>
    </fill>
  </fills>
  <borders count="39">
    <border/>
    <border>
      <left style="medium">
        <color rgb="FFCCCCCC"/>
      </left>
      <top style="medium">
        <color rgb="FFCCCCCC"/>
      </top>
      <bottom style="medium">
        <color rgb="FF000000"/>
      </bottom>
    </border>
    <border>
      <top style="medium">
        <color rgb="FFCCCCCC"/>
      </top>
      <bottom style="medium">
        <color rgb="FF000000"/>
      </bottom>
    </border>
    <border>
      <right style="medium">
        <color rgb="FFCCCCCC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 style="thick">
        <color rgb="FF000000"/>
      </bottom>
    </border>
    <border>
      <right style="medium">
        <color rgb="FF000000"/>
      </right>
      <top style="medium">
        <color rgb="FF000000"/>
      </top>
      <bottom style="thick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thick">
        <color rgb="FF000000"/>
      </right>
      <top style="medium">
        <color rgb="FF000000"/>
      </top>
    </border>
    <border>
      <left style="thick">
        <color rgb="FF000000"/>
      </left>
      <right style="medium">
        <color rgb="FF000000"/>
      </right>
      <top style="thick">
        <color rgb="FF000000"/>
      </top>
    </border>
    <border>
      <left style="medium">
        <color rgb="FF000000"/>
      </left>
      <right style="thick">
        <color rgb="FF000000"/>
      </right>
      <top style="thick">
        <color rgb="FF000000"/>
      </top>
    </border>
    <border>
      <left style="thick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ck">
        <color rgb="FF000000"/>
      </right>
      <bottom style="medium">
        <color rgb="FF000000"/>
      </bottom>
    </border>
    <border>
      <left style="thick">
        <color rgb="FF000000"/>
      </left>
      <right style="medium">
        <color rgb="FF000000"/>
      </right>
      <bottom style="thick">
        <color rgb="FF000000"/>
      </bottom>
    </border>
    <border>
      <left style="medium">
        <color rgb="FF000000"/>
      </left>
      <right style="thick">
        <color rgb="FF000000"/>
      </right>
      <bottom style="thick">
        <color rgb="FF000000"/>
      </bottom>
    </border>
    <border>
      <left style="thick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CCCCCC"/>
      </left>
      <top style="thick">
        <color rgb="FF000000"/>
      </top>
      <bottom style="medium">
        <color rgb="FF000000"/>
      </bottom>
    </border>
    <border>
      <right style="medium">
        <color rgb="FFCCCCCC"/>
      </right>
      <top style="thick">
        <color rgb="FF000000"/>
      </top>
      <bottom style="medium">
        <color rgb="FF000000"/>
      </bottom>
    </border>
    <border>
      <left style="medium">
        <color rgb="FFCCCCCC"/>
      </left>
      <top style="medium">
        <color rgb="FF000000"/>
      </top>
      <bottom style="medium">
        <color rgb="FF000000"/>
      </bottom>
    </border>
    <border>
      <right style="medium">
        <color rgb="FFCCCCCC"/>
      </right>
      <top style="medium">
        <color rgb="FF000000"/>
      </top>
      <bottom style="medium">
        <color rgb="FF000000"/>
      </bottom>
    </border>
    <border>
      <right/>
      <top style="medium">
        <color rgb="FFCCCCCC"/>
      </top>
      <bottom style="medium">
        <color rgb="FF000000"/>
      </bottom>
    </border>
    <border>
      <left/>
      <top style="medium">
        <color rgb="FF000000"/>
      </top>
      <bottom style="medium">
        <color rgb="FF000000"/>
      </bottom>
    </border>
    <border>
      <right/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/>
      <bottom/>
    </border>
  </borders>
  <cellStyleXfs count="1">
    <xf borderId="0" fillId="0" fontId="0" numFmtId="0" applyAlignment="1" applyFont="1"/>
  </cellStyleXfs>
  <cellXfs count="10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shrinkToFit="0" vertical="center" wrapText="1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shrinkToFit="0" wrapText="1"/>
    </xf>
    <xf borderId="5" fillId="0" fontId="3" numFmtId="0" xfId="0" applyAlignment="1" applyBorder="1" applyFont="1">
      <alignment shrinkToFit="0" wrapText="1"/>
    </xf>
    <xf borderId="6" fillId="2" fontId="1" numFmtId="0" xfId="0" applyAlignment="1" applyBorder="1" applyFont="1">
      <alignment horizontal="center" shrinkToFit="0" vertical="center" wrapText="1"/>
    </xf>
    <xf borderId="7" fillId="0" fontId="2" numFmtId="0" xfId="0" applyBorder="1" applyFont="1"/>
    <xf borderId="8" fillId="0" fontId="2" numFmtId="0" xfId="0" applyBorder="1" applyFont="1"/>
    <xf borderId="9" fillId="2" fontId="1" numFmtId="0" xfId="0" applyAlignment="1" applyBorder="1" applyFont="1">
      <alignment horizontal="center" shrinkToFit="0" vertical="center" wrapText="1"/>
    </xf>
    <xf borderId="9" fillId="2" fontId="3" numFmtId="0" xfId="0" applyAlignment="1" applyBorder="1" applyFont="1">
      <alignment shrinkToFit="0" vertical="center" wrapText="1"/>
    </xf>
    <xf borderId="9" fillId="3" fontId="4" numFmtId="0" xfId="0" applyAlignment="1" applyBorder="1" applyFont="1">
      <alignment shrinkToFit="0" wrapText="1"/>
    </xf>
    <xf borderId="10" fillId="2" fontId="1" numFmtId="0" xfId="0" applyAlignment="1" applyBorder="1" applyFont="1">
      <alignment horizontal="center" shrinkToFit="0" vertical="center" wrapText="1"/>
    </xf>
    <xf borderId="9" fillId="2" fontId="1" numFmtId="0" xfId="0" applyAlignment="1" applyBorder="1" applyFont="1">
      <alignment horizontal="center" shrinkToFit="0" wrapText="1"/>
    </xf>
    <xf borderId="11" fillId="2" fontId="1" numFmtId="0" xfId="0" applyAlignment="1" applyBorder="1" applyFont="1">
      <alignment horizontal="center" shrinkToFit="0" vertical="center" wrapText="1"/>
    </xf>
    <xf borderId="12" fillId="0" fontId="2" numFmtId="0" xfId="0" applyBorder="1" applyFont="1"/>
    <xf borderId="9" fillId="3" fontId="5" numFmtId="0" xfId="0" applyAlignment="1" applyBorder="1" applyFont="1">
      <alignment shrinkToFit="0" wrapText="1"/>
    </xf>
    <xf borderId="9" fillId="3" fontId="5" numFmtId="0" xfId="0" applyAlignment="1" applyBorder="1" applyFont="1">
      <alignment horizontal="center" shrinkToFit="0" wrapText="1"/>
    </xf>
    <xf borderId="13" fillId="4" fontId="4" numFmtId="0" xfId="0" applyAlignment="1" applyBorder="1" applyFill="1" applyFont="1">
      <alignment horizontal="center" shrinkToFit="0" vertical="center" wrapText="1"/>
    </xf>
    <xf borderId="13" fillId="4" fontId="5" numFmtId="0" xfId="0" applyAlignment="1" applyBorder="1" applyFont="1">
      <alignment horizontal="center" shrinkToFit="0" vertical="center" wrapText="1"/>
    </xf>
    <xf borderId="13" fillId="4" fontId="4" numFmtId="0" xfId="0" applyAlignment="1" applyBorder="1" applyFont="1">
      <alignment shrinkToFit="0" vertical="center" wrapText="1"/>
    </xf>
    <xf borderId="14" fillId="5" fontId="4" numFmtId="0" xfId="0" applyAlignment="1" applyBorder="1" applyFill="1" applyFont="1">
      <alignment horizontal="center" shrinkToFit="0" vertical="center" wrapText="1"/>
    </xf>
    <xf borderId="15" fillId="3" fontId="5" numFmtId="0" xfId="0" applyAlignment="1" applyBorder="1" applyFont="1">
      <alignment horizontal="center" shrinkToFit="0" vertical="center" wrapText="1"/>
    </xf>
    <xf borderId="16" fillId="3" fontId="5" numFmtId="0" xfId="0" applyAlignment="1" applyBorder="1" applyFont="1">
      <alignment horizontal="center" shrinkToFit="0" vertical="center" wrapText="1"/>
    </xf>
    <xf borderId="15" fillId="6" fontId="5" numFmtId="0" xfId="0" applyAlignment="1" applyBorder="1" applyFill="1" applyFont="1">
      <alignment horizontal="center" shrinkToFit="0" vertical="center" wrapText="1"/>
    </xf>
    <xf borderId="16" fillId="6" fontId="5" numFmtId="0" xfId="0" applyAlignment="1" applyBorder="1" applyFont="1">
      <alignment horizontal="center" shrinkToFit="0" vertical="center" wrapText="1"/>
    </xf>
    <xf borderId="17" fillId="7" fontId="5" numFmtId="0" xfId="0" applyAlignment="1" applyBorder="1" applyFill="1" applyFont="1">
      <alignment horizontal="center" shrinkToFit="0" vertical="center" wrapText="1"/>
    </xf>
    <xf borderId="14" fillId="7" fontId="5" numFmtId="0" xfId="0" applyAlignment="1" applyBorder="1" applyFont="1">
      <alignment horizontal="center" shrinkToFit="0" vertical="center" wrapText="1"/>
    </xf>
    <xf borderId="15" fillId="8" fontId="5" numFmtId="0" xfId="0" applyAlignment="1" applyBorder="1" applyFill="1" applyFont="1">
      <alignment horizontal="center" shrinkToFit="0" vertical="center" wrapText="1"/>
    </xf>
    <xf borderId="16" fillId="8" fontId="5" numFmtId="0" xfId="0" applyAlignment="1" applyBorder="1" applyFont="1">
      <alignment horizontal="center" shrinkToFit="0" vertical="center" wrapText="1"/>
    </xf>
    <xf borderId="15" fillId="9" fontId="5" numFmtId="0" xfId="0" applyAlignment="1" applyBorder="1" applyFill="1" applyFont="1">
      <alignment horizontal="center" shrinkToFit="0" vertical="center" wrapText="1"/>
    </xf>
    <xf borderId="16" fillId="9" fontId="5" numFmtId="0" xfId="0" applyAlignment="1" applyBorder="1" applyFont="1">
      <alignment horizontal="center" shrinkToFit="0" vertical="center" wrapText="1"/>
    </xf>
    <xf borderId="17" fillId="5" fontId="4" numFmtId="0" xfId="0" applyAlignment="1" applyBorder="1" applyFont="1">
      <alignment horizontal="center" shrinkToFit="0" vertical="center" wrapText="1"/>
    </xf>
    <xf borderId="13" fillId="5" fontId="4" numFmtId="0" xfId="0" applyAlignment="1" applyBorder="1" applyFont="1">
      <alignment horizontal="center" shrinkToFit="0" vertical="center" wrapText="1"/>
    </xf>
    <xf borderId="13" fillId="3" fontId="5" numFmtId="0" xfId="0" applyAlignment="1" applyBorder="1" applyFont="1">
      <alignment horizontal="center" shrinkToFit="0" vertical="center" wrapText="1"/>
    </xf>
    <xf borderId="18" fillId="0" fontId="2" numFmtId="0" xfId="0" applyBorder="1" applyFont="1"/>
    <xf borderId="19" fillId="0" fontId="2" numFmtId="0" xfId="0" applyBorder="1" applyFont="1"/>
    <xf borderId="20" fillId="0" fontId="2" numFmtId="0" xfId="0" applyBorder="1" applyFont="1"/>
    <xf borderId="21" fillId="0" fontId="2" numFmtId="0" xfId="0" applyBorder="1" applyFont="1"/>
    <xf borderId="22" fillId="0" fontId="2" numFmtId="0" xfId="0" applyBorder="1" applyFont="1"/>
    <xf borderId="17" fillId="3" fontId="5" numFmtId="0" xfId="0" applyAlignment="1" applyBorder="1" applyFont="1">
      <alignment horizontal="center" shrinkToFit="0" vertical="center" wrapText="1"/>
    </xf>
    <xf borderId="14" fillId="3" fontId="5" numFmtId="0" xfId="0" applyAlignment="1" applyBorder="1" applyFont="1">
      <alignment horizontal="center" shrinkToFit="0" vertical="center" wrapText="1"/>
    </xf>
    <xf borderId="17" fillId="6" fontId="5" numFmtId="0" xfId="0" applyAlignment="1" applyBorder="1" applyFont="1">
      <alignment horizontal="center" shrinkToFit="0" vertical="center" wrapText="1"/>
    </xf>
    <xf borderId="14" fillId="6" fontId="5" numFmtId="0" xfId="0" applyAlignment="1" applyBorder="1" applyFont="1">
      <alignment horizontal="center" shrinkToFit="0" vertical="center" wrapText="1"/>
    </xf>
    <xf borderId="17" fillId="8" fontId="5" numFmtId="0" xfId="0" applyAlignment="1" applyBorder="1" applyFont="1">
      <alignment horizontal="center" shrinkToFit="0" vertical="center" wrapText="1"/>
    </xf>
    <xf borderId="14" fillId="8" fontId="5" numFmtId="0" xfId="0" applyAlignment="1" applyBorder="1" applyFont="1">
      <alignment horizontal="center" shrinkToFit="0" vertical="center" wrapText="1"/>
    </xf>
    <xf borderId="17" fillId="9" fontId="5" numFmtId="0" xfId="0" applyAlignment="1" applyBorder="1" applyFont="1">
      <alignment horizontal="center" shrinkToFit="0" vertical="center" wrapText="1"/>
    </xf>
    <xf borderId="14" fillId="9" fontId="5" numFmtId="0" xfId="0" applyAlignment="1" applyBorder="1" applyFont="1">
      <alignment horizontal="center" shrinkToFit="0" vertical="center" wrapText="1"/>
    </xf>
    <xf borderId="5" fillId="4" fontId="3" numFmtId="0" xfId="0" applyAlignment="1" applyBorder="1" applyFont="1">
      <alignment shrinkToFit="0" wrapText="1"/>
    </xf>
    <xf borderId="13" fillId="4" fontId="4" numFmtId="0" xfId="0" applyAlignment="1" applyBorder="1" applyFont="1">
      <alignment readingOrder="0" shrinkToFit="0" vertical="center" wrapText="1"/>
    </xf>
    <xf borderId="17" fillId="7" fontId="5" numFmtId="164" xfId="0" applyAlignment="1" applyBorder="1" applyFont="1" applyNumberFormat="1">
      <alignment horizontal="center" readingOrder="0" shrinkToFit="0" vertical="center" wrapText="1"/>
    </xf>
    <xf borderId="14" fillId="7" fontId="5" numFmtId="0" xfId="0" applyAlignment="1" applyBorder="1" applyFont="1">
      <alignment horizontal="center" readingOrder="0" shrinkToFit="0" vertical="center" wrapText="1"/>
    </xf>
    <xf borderId="13" fillId="4" fontId="5" numFmtId="0" xfId="0" applyAlignment="1" applyBorder="1" applyFont="1">
      <alignment shrinkToFit="0" vertical="center" wrapText="1"/>
    </xf>
    <xf borderId="13" fillId="0" fontId="5" numFmtId="0" xfId="0" applyAlignment="1" applyBorder="1" applyFont="1">
      <alignment horizontal="center" shrinkToFit="0" vertical="center" wrapText="1"/>
    </xf>
    <xf borderId="5" fillId="0" fontId="3" numFmtId="0" xfId="0" applyAlignment="1" applyBorder="1" applyFont="1">
      <alignment shrinkToFit="0" vertical="center" wrapText="1"/>
    </xf>
    <xf borderId="4" fillId="10" fontId="1" numFmtId="0" xfId="0" applyAlignment="1" applyBorder="1" applyFill="1" applyFont="1">
      <alignment horizontal="center" shrinkToFit="0" vertical="center" wrapText="1"/>
    </xf>
    <xf borderId="23" fillId="10" fontId="6" numFmtId="0" xfId="0" applyAlignment="1" applyBorder="1" applyFont="1">
      <alignment horizontal="center" shrinkToFit="0" vertical="center" wrapText="1"/>
    </xf>
    <xf borderId="24" fillId="0" fontId="2" numFmtId="0" xfId="0" applyBorder="1" applyFont="1"/>
    <xf borderId="4" fillId="10" fontId="3" numFmtId="0" xfId="0" applyAlignment="1" applyBorder="1" applyFont="1">
      <alignment shrinkToFit="0" vertical="center" wrapText="1"/>
    </xf>
    <xf borderId="4" fillId="10" fontId="6" numFmtId="0" xfId="0" applyAlignment="1" applyBorder="1" applyFont="1">
      <alignment horizontal="right" shrinkToFit="0" vertical="center" wrapText="1"/>
    </xf>
    <xf borderId="4" fillId="0" fontId="3" numFmtId="0" xfId="0" applyAlignment="1" applyBorder="1" applyFont="1">
      <alignment shrinkToFit="0" vertical="center" wrapText="1"/>
    </xf>
    <xf borderId="4" fillId="0" fontId="3" numFmtId="0" xfId="0" applyAlignment="1" applyBorder="1" applyFont="1">
      <alignment shrinkToFit="0" wrapText="1"/>
    </xf>
    <xf borderId="13" fillId="0" fontId="5" numFmtId="0" xfId="0" applyAlignment="1" applyBorder="1" applyFont="1">
      <alignment shrinkToFit="0" vertical="center" wrapText="1"/>
    </xf>
    <xf borderId="15" fillId="7" fontId="5" numFmtId="0" xfId="0" applyAlignment="1" applyBorder="1" applyFont="1">
      <alignment horizontal="center" shrinkToFit="0" vertical="center" wrapText="1"/>
    </xf>
    <xf borderId="16" fillId="7" fontId="5" numFmtId="0" xfId="0" applyAlignment="1" applyBorder="1" applyFont="1">
      <alignment horizontal="center" shrinkToFit="0" vertical="center" wrapText="1"/>
    </xf>
    <xf borderId="13" fillId="5" fontId="4" numFmtId="0" xfId="0" applyAlignment="1" applyBorder="1" applyFont="1">
      <alignment shrinkToFit="0" vertical="center" wrapText="1"/>
    </xf>
    <xf borderId="9" fillId="3" fontId="5" numFmtId="0" xfId="0" applyAlignment="1" applyBorder="1" applyFont="1">
      <alignment shrinkToFit="0" vertical="center" wrapText="1"/>
    </xf>
    <xf borderId="25" fillId="10" fontId="1" numFmtId="0" xfId="0" applyAlignment="1" applyBorder="1" applyFont="1">
      <alignment horizontal="center" shrinkToFit="0" vertical="center" wrapText="1"/>
    </xf>
    <xf borderId="26" fillId="0" fontId="2" numFmtId="0" xfId="0" applyBorder="1" applyFont="1"/>
    <xf borderId="27" fillId="0" fontId="2" numFmtId="0" xfId="0" applyBorder="1" applyFont="1"/>
    <xf borderId="28" fillId="2" fontId="1" numFmtId="0" xfId="0" applyAlignment="1" applyBorder="1" applyFont="1">
      <alignment horizontal="center" shrinkToFit="0" vertical="center" wrapText="1"/>
    </xf>
    <xf borderId="29" fillId="0" fontId="2" numFmtId="0" xfId="0" applyBorder="1" applyFont="1"/>
    <xf borderId="30" fillId="0" fontId="7" numFmtId="0" xfId="0" applyAlignment="1" applyBorder="1" applyFont="1">
      <alignment horizontal="right" shrinkToFit="0" vertical="center" wrapText="1"/>
    </xf>
    <xf borderId="31" fillId="0" fontId="8" numFmtId="0" xfId="0" applyAlignment="1" applyBorder="1" applyFont="1">
      <alignment horizontal="left" shrinkToFit="0" vertical="center" wrapText="1"/>
    </xf>
    <xf borderId="32" fillId="0" fontId="2" numFmtId="0" xfId="0" applyBorder="1" applyFont="1"/>
    <xf borderId="33" fillId="0" fontId="2" numFmtId="0" xfId="0" applyBorder="1" applyFont="1"/>
    <xf borderId="0" fillId="0" fontId="3" numFmtId="0" xfId="0" applyAlignment="1" applyFont="1">
      <alignment vertical="center"/>
    </xf>
    <xf borderId="34" fillId="0" fontId="7" numFmtId="0" xfId="0" applyAlignment="1" applyBorder="1" applyFont="1">
      <alignment horizontal="center" shrinkToFit="0" vertical="center" wrapText="1"/>
    </xf>
    <xf borderId="35" fillId="0" fontId="2" numFmtId="0" xfId="0" applyBorder="1" applyFont="1"/>
    <xf borderId="30" fillId="0" fontId="7" numFmtId="0" xfId="0" applyAlignment="1" applyBorder="1" applyFont="1">
      <alignment horizontal="right" vertical="center"/>
    </xf>
    <xf borderId="35" fillId="0" fontId="8" numFmtId="0" xfId="0" applyAlignment="1" applyBorder="1" applyFont="1">
      <alignment horizontal="center" shrinkToFit="0" vertical="center" wrapText="1"/>
    </xf>
    <xf borderId="35" fillId="0" fontId="7" numFmtId="0" xfId="0" applyAlignment="1" applyBorder="1" applyFont="1">
      <alignment horizontal="left" shrinkToFit="0" vertical="center" wrapText="1"/>
    </xf>
    <xf borderId="34" fillId="0" fontId="7" numFmtId="0" xfId="0" applyAlignment="1" applyBorder="1" applyFont="1">
      <alignment horizontal="right" shrinkToFit="0" vertical="center" wrapText="1"/>
    </xf>
    <xf borderId="30" fillId="0" fontId="8" numFmtId="0" xfId="0" applyAlignment="1" applyBorder="1" applyFont="1">
      <alignment horizontal="center" shrinkToFit="0" vertical="center" wrapText="1"/>
    </xf>
    <xf borderId="30" fillId="0" fontId="7" numFmtId="0" xfId="0" applyAlignment="1" applyBorder="1" applyFont="1">
      <alignment horizontal="left" shrinkToFit="0" vertical="center" wrapText="1"/>
    </xf>
    <xf borderId="36" fillId="0" fontId="2" numFmtId="0" xfId="0" applyBorder="1" applyFont="1"/>
    <xf borderId="0" fillId="0" fontId="9" numFmtId="0" xfId="0" applyAlignment="1" applyFont="1">
      <alignment horizontal="center"/>
    </xf>
    <xf borderId="0" fillId="0" fontId="9" numFmtId="165" xfId="0" applyFont="1" applyNumberFormat="1"/>
    <xf borderId="31" fillId="2" fontId="1" numFmtId="0" xfId="0" applyAlignment="1" applyBorder="1" applyFont="1">
      <alignment horizontal="center" shrinkToFit="0" vertical="center" wrapText="1"/>
    </xf>
    <xf borderId="30" fillId="2" fontId="1" numFmtId="165" xfId="0" applyAlignment="1" applyBorder="1" applyFont="1" applyNumberFormat="1">
      <alignment horizontal="center" shrinkToFit="0" vertical="center" wrapText="1"/>
    </xf>
    <xf borderId="30" fillId="2" fontId="1" numFmtId="0" xfId="0" applyAlignment="1" applyBorder="1" applyFont="1">
      <alignment horizontal="center" shrinkToFit="0" vertical="center" wrapText="1"/>
    </xf>
    <xf borderId="30" fillId="2" fontId="1" numFmtId="0" xfId="0" applyAlignment="1" applyBorder="1" applyFont="1">
      <alignment horizontal="center" shrinkToFit="0" wrapText="1"/>
    </xf>
    <xf borderId="37" fillId="2" fontId="1" numFmtId="0" xfId="0" applyAlignment="1" applyBorder="1" applyFont="1">
      <alignment horizontal="center" shrinkToFit="0" vertical="center" wrapText="1"/>
    </xf>
    <xf borderId="34" fillId="4" fontId="4" numFmtId="0" xfId="0" applyAlignment="1" applyBorder="1" applyFont="1">
      <alignment horizontal="center" shrinkToFit="0" vertical="center" wrapText="1"/>
    </xf>
    <xf borderId="34" fillId="4" fontId="5" numFmtId="0" xfId="0" applyAlignment="1" applyBorder="1" applyFont="1">
      <alignment horizontal="center" shrinkToFit="0" vertical="center" wrapText="1"/>
    </xf>
    <xf borderId="34" fillId="4" fontId="4" numFmtId="0" xfId="0" applyAlignment="1" applyBorder="1" applyFont="1">
      <alignment shrinkToFit="0" vertical="center" wrapText="1"/>
    </xf>
    <xf borderId="34" fillId="5" fontId="4" numFmtId="165" xfId="0" applyAlignment="1" applyBorder="1" applyFont="1" applyNumberFormat="1">
      <alignment horizontal="center" shrinkToFit="0" vertical="center" wrapText="1"/>
    </xf>
    <xf borderId="34" fillId="7" fontId="5" numFmtId="165" xfId="0" applyAlignment="1" applyBorder="1" applyFont="1" applyNumberFormat="1">
      <alignment horizontal="center" shrinkToFit="0" vertical="center" wrapText="1"/>
    </xf>
    <xf borderId="34" fillId="7" fontId="5" numFmtId="0" xfId="0" applyAlignment="1" applyBorder="1" applyFont="1">
      <alignment horizontal="center" shrinkToFit="0" vertical="center" wrapText="1"/>
    </xf>
    <xf borderId="34" fillId="0" fontId="8" numFmtId="0" xfId="0" applyAlignment="1" applyBorder="1" applyFont="1">
      <alignment horizontal="center" shrinkToFit="0" vertical="center" wrapText="1"/>
    </xf>
    <xf borderId="34" fillId="0" fontId="9" numFmtId="0" xfId="0" applyAlignment="1" applyBorder="1" applyFont="1">
      <alignment horizontal="center" vertical="center"/>
    </xf>
    <xf borderId="34" fillId="4" fontId="4" numFmtId="0" xfId="0" applyAlignment="1" applyBorder="1" applyFont="1">
      <alignment readingOrder="0" shrinkToFit="0" vertical="center" wrapText="1"/>
    </xf>
    <xf borderId="30" fillId="10" fontId="1" numFmtId="165" xfId="0" applyAlignment="1" applyBorder="1" applyFont="1" applyNumberFormat="1">
      <alignment horizontal="center" shrinkToFit="0" vertical="center" wrapText="1"/>
    </xf>
    <xf borderId="31" fillId="10" fontId="6" numFmtId="165" xfId="0" applyAlignment="1" applyBorder="1" applyFont="1" applyNumberFormat="1">
      <alignment horizontal="center" shrinkToFit="0" vertical="center" wrapText="1"/>
    </xf>
    <xf borderId="34" fillId="0" fontId="5" numFmtId="0" xfId="0" applyAlignment="1" applyBorder="1" applyFont="1">
      <alignment horizontal="center" shrinkToFit="0" vertical="center" wrapText="1"/>
    </xf>
    <xf borderId="38" fillId="11" fontId="9" numFmtId="0" xfId="0" applyAlignment="1" applyBorder="1" applyFill="1" applyFont="1">
      <alignment horizontal="center"/>
    </xf>
    <xf borderId="38" fillId="11" fontId="9" numFmtId="0" xfId="0" applyBorder="1" applyFont="1"/>
    <xf borderId="31" fillId="10" fontId="1" numFmtId="165" xfId="0" applyAlignment="1" applyBorder="1" applyFont="1" applyNumberFormat="1">
      <alignment horizontal="center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8.71"/>
    <col customWidth="1" min="4" max="4" width="92.29"/>
    <col customWidth="1" min="5" max="26" width="8.71"/>
  </cols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3"/>
      <c r="R1" s="4"/>
      <c r="S1" s="4"/>
      <c r="T1" s="5"/>
      <c r="U1" s="5"/>
      <c r="V1" s="5"/>
      <c r="W1" s="5"/>
      <c r="X1" s="5"/>
      <c r="Y1" s="5"/>
      <c r="Z1" s="5"/>
    </row>
    <row r="2">
      <c r="A2" s="6" t="s">
        <v>1</v>
      </c>
      <c r="B2" s="7"/>
      <c r="C2" s="7"/>
      <c r="D2" s="8"/>
      <c r="E2" s="9" t="s">
        <v>2</v>
      </c>
      <c r="F2" s="10"/>
      <c r="G2" s="6" t="s">
        <v>0</v>
      </c>
      <c r="H2" s="7"/>
      <c r="I2" s="7"/>
      <c r="J2" s="7"/>
      <c r="K2" s="7"/>
      <c r="L2" s="7"/>
      <c r="M2" s="8"/>
      <c r="N2" s="10"/>
      <c r="O2" s="10"/>
      <c r="P2" s="6" t="s">
        <v>3</v>
      </c>
      <c r="Q2" s="8"/>
      <c r="R2" s="11" t="s">
        <v>4</v>
      </c>
      <c r="S2" s="11" t="s">
        <v>4</v>
      </c>
      <c r="T2" s="5"/>
      <c r="U2" s="5"/>
      <c r="V2" s="5"/>
      <c r="W2" s="5"/>
      <c r="X2" s="5"/>
      <c r="Y2" s="5"/>
      <c r="Z2" s="5"/>
    </row>
    <row r="3">
      <c r="A3" s="12" t="s">
        <v>5</v>
      </c>
      <c r="B3" s="9" t="s">
        <v>6</v>
      </c>
      <c r="C3" s="9" t="s">
        <v>7</v>
      </c>
      <c r="D3" s="13" t="s">
        <v>8</v>
      </c>
      <c r="E3" s="9" t="s">
        <v>9</v>
      </c>
      <c r="F3" s="14" t="s">
        <v>10</v>
      </c>
      <c r="G3" s="15"/>
      <c r="H3" s="14" t="s">
        <v>11</v>
      </c>
      <c r="I3" s="15"/>
      <c r="J3" s="6" t="s">
        <v>12</v>
      </c>
      <c r="K3" s="8"/>
      <c r="L3" s="14" t="s">
        <v>13</v>
      </c>
      <c r="M3" s="15"/>
      <c r="N3" s="14" t="s">
        <v>14</v>
      </c>
      <c r="O3" s="15"/>
      <c r="P3" s="9" t="s">
        <v>15</v>
      </c>
      <c r="Q3" s="9" t="s">
        <v>16</v>
      </c>
      <c r="R3" s="16" t="s">
        <v>17</v>
      </c>
      <c r="S3" s="17" t="s">
        <v>18</v>
      </c>
      <c r="T3" s="5"/>
      <c r="U3" s="5"/>
      <c r="V3" s="5"/>
      <c r="W3" s="5"/>
      <c r="X3" s="5"/>
      <c r="Y3" s="5"/>
      <c r="Z3" s="5"/>
    </row>
    <row r="4">
      <c r="A4" s="18">
        <v>1.0</v>
      </c>
      <c r="B4" s="19" t="s">
        <v>19</v>
      </c>
      <c r="C4" s="19">
        <v>804279.0</v>
      </c>
      <c r="D4" s="20" t="s">
        <v>20</v>
      </c>
      <c r="E4" s="21" t="s">
        <v>21</v>
      </c>
      <c r="F4" s="22" t="s">
        <v>22</v>
      </c>
      <c r="G4" s="23">
        <v>0.0</v>
      </c>
      <c r="H4" s="24" t="s">
        <v>22</v>
      </c>
      <c r="I4" s="25">
        <v>0.0</v>
      </c>
      <c r="J4" s="26" t="s">
        <v>22</v>
      </c>
      <c r="K4" s="27">
        <v>0.0</v>
      </c>
      <c r="L4" s="28" t="s">
        <v>22</v>
      </c>
      <c r="M4" s="29">
        <v>0.0</v>
      </c>
      <c r="N4" s="30" t="s">
        <v>23</v>
      </c>
      <c r="O4" s="31">
        <v>300.0</v>
      </c>
      <c r="P4" s="32">
        <v>300.0</v>
      </c>
      <c r="Q4" s="33" t="s">
        <v>24</v>
      </c>
      <c r="R4" s="34" t="e">
        <v>#REF!</v>
      </c>
      <c r="S4" s="17" t="e">
        <v>#REF!</v>
      </c>
      <c r="T4" s="5"/>
      <c r="U4" s="5"/>
      <c r="V4" s="5"/>
      <c r="W4" s="5"/>
      <c r="X4" s="5"/>
      <c r="Y4" s="5"/>
      <c r="Z4" s="5"/>
    </row>
    <row r="5">
      <c r="A5" s="35"/>
      <c r="B5" s="35"/>
      <c r="C5" s="35"/>
      <c r="D5" s="35"/>
      <c r="E5" s="36"/>
      <c r="F5" s="37"/>
      <c r="G5" s="38"/>
      <c r="H5" s="37"/>
      <c r="I5" s="38"/>
      <c r="J5" s="39"/>
      <c r="K5" s="36"/>
      <c r="L5" s="37"/>
      <c r="M5" s="38"/>
      <c r="N5" s="37"/>
      <c r="O5" s="38"/>
      <c r="P5" s="39"/>
      <c r="Q5" s="35"/>
      <c r="R5" s="35"/>
      <c r="S5" s="17" t="e">
        <v>#REF!</v>
      </c>
      <c r="T5" s="5"/>
      <c r="U5" s="5"/>
      <c r="V5" s="5"/>
      <c r="W5" s="5"/>
      <c r="X5" s="5"/>
      <c r="Y5" s="5"/>
      <c r="Z5" s="5"/>
    </row>
    <row r="6">
      <c r="A6" s="18">
        <v>2.0</v>
      </c>
      <c r="B6" s="19" t="s">
        <v>19</v>
      </c>
      <c r="C6" s="19">
        <v>804280.0</v>
      </c>
      <c r="D6" s="20" t="s">
        <v>25</v>
      </c>
      <c r="E6" s="21" t="s">
        <v>26</v>
      </c>
      <c r="F6" s="22" t="s">
        <v>22</v>
      </c>
      <c r="G6" s="23">
        <v>0.0</v>
      </c>
      <c r="H6" s="24" t="s">
        <v>22</v>
      </c>
      <c r="I6" s="25">
        <v>0.0</v>
      </c>
      <c r="J6" s="26" t="s">
        <v>22</v>
      </c>
      <c r="K6" s="27">
        <v>0.0</v>
      </c>
      <c r="L6" s="28" t="s">
        <v>22</v>
      </c>
      <c r="M6" s="29">
        <v>0.0</v>
      </c>
      <c r="N6" s="30" t="s">
        <v>27</v>
      </c>
      <c r="O6" s="31">
        <v>200.0</v>
      </c>
      <c r="P6" s="32">
        <v>200.0</v>
      </c>
      <c r="Q6" s="33" t="s">
        <v>28</v>
      </c>
      <c r="R6" s="34" t="e">
        <v>#REF!</v>
      </c>
      <c r="S6" s="17" t="e">
        <v>#REF!</v>
      </c>
      <c r="T6" s="5"/>
      <c r="U6" s="5"/>
      <c r="V6" s="5"/>
      <c r="W6" s="5"/>
      <c r="X6" s="5"/>
      <c r="Y6" s="5"/>
      <c r="Z6" s="5"/>
    </row>
    <row r="7">
      <c r="A7" s="35"/>
      <c r="B7" s="35"/>
      <c r="C7" s="35"/>
      <c r="D7" s="35"/>
      <c r="E7" s="36"/>
      <c r="F7" s="39"/>
      <c r="G7" s="36"/>
      <c r="H7" s="39"/>
      <c r="I7" s="36"/>
      <c r="J7" s="39"/>
      <c r="K7" s="36"/>
      <c r="L7" s="39"/>
      <c r="M7" s="36"/>
      <c r="N7" s="39"/>
      <c r="O7" s="36"/>
      <c r="P7" s="39"/>
      <c r="Q7" s="35"/>
      <c r="R7" s="35"/>
      <c r="S7" s="17" t="e">
        <v>#REF!</v>
      </c>
      <c r="T7" s="5"/>
      <c r="U7" s="5"/>
      <c r="V7" s="5"/>
      <c r="W7" s="5"/>
      <c r="X7" s="5"/>
      <c r="Y7" s="5"/>
      <c r="Z7" s="5"/>
    </row>
    <row r="8">
      <c r="A8" s="18">
        <v>3.0</v>
      </c>
      <c r="B8" s="19" t="s">
        <v>19</v>
      </c>
      <c r="C8" s="19">
        <v>804282.0</v>
      </c>
      <c r="D8" s="20" t="s">
        <v>29</v>
      </c>
      <c r="E8" s="21" t="s">
        <v>30</v>
      </c>
      <c r="F8" s="40" t="s">
        <v>22</v>
      </c>
      <c r="G8" s="41">
        <v>0.0</v>
      </c>
      <c r="H8" s="42" t="s">
        <v>22</v>
      </c>
      <c r="I8" s="43">
        <v>0.0</v>
      </c>
      <c r="J8" s="26" t="s">
        <v>22</v>
      </c>
      <c r="K8" s="27">
        <v>0.0</v>
      </c>
      <c r="L8" s="44" t="s">
        <v>22</v>
      </c>
      <c r="M8" s="45">
        <v>0.0</v>
      </c>
      <c r="N8" s="46" t="s">
        <v>31</v>
      </c>
      <c r="O8" s="47">
        <v>300.0</v>
      </c>
      <c r="P8" s="32">
        <v>300.0</v>
      </c>
      <c r="Q8" s="33" t="s">
        <v>32</v>
      </c>
      <c r="R8" s="34" t="e">
        <v>#REF!</v>
      </c>
      <c r="S8" s="17" t="e">
        <v>#REF!</v>
      </c>
      <c r="T8" s="48"/>
      <c r="U8" s="48"/>
      <c r="V8" s="48"/>
      <c r="W8" s="48"/>
      <c r="X8" s="48"/>
      <c r="Y8" s="48"/>
      <c r="Z8" s="48"/>
    </row>
    <row r="9">
      <c r="A9" s="35"/>
      <c r="B9" s="35"/>
      <c r="C9" s="35"/>
      <c r="D9" s="35"/>
      <c r="E9" s="36"/>
      <c r="F9" s="39"/>
      <c r="G9" s="36"/>
      <c r="H9" s="39"/>
      <c r="I9" s="36"/>
      <c r="J9" s="39"/>
      <c r="K9" s="36"/>
      <c r="L9" s="39"/>
      <c r="M9" s="36"/>
      <c r="N9" s="39"/>
      <c r="O9" s="36"/>
      <c r="P9" s="39"/>
      <c r="Q9" s="35"/>
      <c r="R9" s="35"/>
      <c r="S9" s="17" t="e">
        <v>#REF!</v>
      </c>
      <c r="T9" s="5"/>
      <c r="U9" s="5"/>
      <c r="V9" s="5"/>
      <c r="W9" s="5"/>
      <c r="X9" s="5"/>
      <c r="Y9" s="5"/>
      <c r="Z9" s="5"/>
    </row>
    <row r="10">
      <c r="A10" s="18">
        <v>4.0</v>
      </c>
      <c r="B10" s="19" t="s">
        <v>19</v>
      </c>
      <c r="C10" s="19">
        <v>804283.0</v>
      </c>
      <c r="D10" s="20" t="s">
        <v>33</v>
      </c>
      <c r="E10" s="21" t="s">
        <v>34</v>
      </c>
      <c r="F10" s="40" t="s">
        <v>22</v>
      </c>
      <c r="G10" s="41">
        <v>0.0</v>
      </c>
      <c r="H10" s="42" t="s">
        <v>22</v>
      </c>
      <c r="I10" s="43">
        <v>0.0</v>
      </c>
      <c r="J10" s="26" t="s">
        <v>35</v>
      </c>
      <c r="K10" s="27">
        <v>45.0</v>
      </c>
      <c r="L10" s="44" t="s">
        <v>22</v>
      </c>
      <c r="M10" s="45">
        <v>0.0</v>
      </c>
      <c r="N10" s="46" t="s">
        <v>36</v>
      </c>
      <c r="O10" s="47">
        <v>100.0</v>
      </c>
      <c r="P10" s="32">
        <v>145.0</v>
      </c>
      <c r="Q10" s="33" t="s">
        <v>37</v>
      </c>
      <c r="R10" s="34" t="e">
        <v>#REF!</v>
      </c>
      <c r="S10" s="17" t="e">
        <v>#REF!</v>
      </c>
      <c r="T10" s="5"/>
      <c r="U10" s="5"/>
      <c r="V10" s="5"/>
      <c r="W10" s="5"/>
      <c r="X10" s="5"/>
      <c r="Y10" s="5"/>
      <c r="Z10" s="5"/>
    </row>
    <row r="11">
      <c r="A11" s="35"/>
      <c r="B11" s="35"/>
      <c r="C11" s="35"/>
      <c r="D11" s="35"/>
      <c r="E11" s="36"/>
      <c r="F11" s="39"/>
      <c r="G11" s="36"/>
      <c r="H11" s="39"/>
      <c r="I11" s="36"/>
      <c r="J11" s="39"/>
      <c r="K11" s="36"/>
      <c r="L11" s="39"/>
      <c r="M11" s="36"/>
      <c r="N11" s="39"/>
      <c r="O11" s="36"/>
      <c r="P11" s="39"/>
      <c r="Q11" s="35"/>
      <c r="R11" s="35"/>
      <c r="S11" s="17" t="e">
        <v>#REF!</v>
      </c>
      <c r="T11" s="5"/>
      <c r="U11" s="5"/>
      <c r="V11" s="5"/>
      <c r="W11" s="5"/>
      <c r="X11" s="5"/>
      <c r="Y11" s="5"/>
      <c r="Z11" s="5"/>
    </row>
    <row r="12">
      <c r="A12" s="18">
        <v>5.0</v>
      </c>
      <c r="B12" s="19" t="s">
        <v>19</v>
      </c>
      <c r="C12" s="19">
        <v>804284.0</v>
      </c>
      <c r="D12" s="20" t="s">
        <v>38</v>
      </c>
      <c r="E12" s="21" t="s">
        <v>39</v>
      </c>
      <c r="F12" s="40" t="s">
        <v>22</v>
      </c>
      <c r="G12" s="41">
        <v>0.0</v>
      </c>
      <c r="H12" s="42" t="s">
        <v>22</v>
      </c>
      <c r="I12" s="43">
        <v>0.0</v>
      </c>
      <c r="J12" s="26" t="s">
        <v>22</v>
      </c>
      <c r="K12" s="27">
        <v>0.0</v>
      </c>
      <c r="L12" s="44" t="s">
        <v>22</v>
      </c>
      <c r="M12" s="45">
        <v>0.0</v>
      </c>
      <c r="N12" s="46" t="s">
        <v>40</v>
      </c>
      <c r="O12" s="47">
        <v>200.0</v>
      </c>
      <c r="P12" s="32">
        <v>200.0</v>
      </c>
      <c r="Q12" s="33" t="s">
        <v>41</v>
      </c>
      <c r="R12" s="34" t="e">
        <v>#REF!</v>
      </c>
      <c r="S12" s="17" t="e">
        <v>#REF!</v>
      </c>
      <c r="T12" s="5"/>
      <c r="U12" s="5"/>
      <c r="V12" s="5"/>
      <c r="W12" s="5"/>
      <c r="X12" s="5"/>
      <c r="Y12" s="5"/>
      <c r="Z12" s="5"/>
    </row>
    <row r="13">
      <c r="A13" s="35"/>
      <c r="B13" s="35"/>
      <c r="C13" s="35"/>
      <c r="D13" s="35"/>
      <c r="E13" s="36"/>
      <c r="F13" s="39"/>
      <c r="G13" s="36"/>
      <c r="H13" s="39"/>
      <c r="I13" s="36"/>
      <c r="J13" s="39"/>
      <c r="K13" s="36"/>
      <c r="L13" s="39"/>
      <c r="M13" s="36"/>
      <c r="N13" s="39"/>
      <c r="O13" s="36"/>
      <c r="P13" s="39"/>
      <c r="Q13" s="35"/>
      <c r="R13" s="35"/>
      <c r="S13" s="17" t="e">
        <v>#REF!</v>
      </c>
      <c r="T13" s="5"/>
      <c r="U13" s="5"/>
      <c r="V13" s="5"/>
      <c r="W13" s="5"/>
      <c r="X13" s="5"/>
      <c r="Y13" s="5"/>
      <c r="Z13" s="5"/>
    </row>
    <row r="14">
      <c r="A14" s="18">
        <v>6.0</v>
      </c>
      <c r="B14" s="19" t="s">
        <v>19</v>
      </c>
      <c r="C14" s="19">
        <v>804285.0</v>
      </c>
      <c r="D14" s="20" t="s">
        <v>42</v>
      </c>
      <c r="E14" s="21" t="s">
        <v>43</v>
      </c>
      <c r="F14" s="40" t="s">
        <v>22</v>
      </c>
      <c r="G14" s="41">
        <v>0.0</v>
      </c>
      <c r="H14" s="42" t="s">
        <v>44</v>
      </c>
      <c r="I14" s="43">
        <v>20.0</v>
      </c>
      <c r="J14" s="26" t="s">
        <v>22</v>
      </c>
      <c r="K14" s="27">
        <v>0.0</v>
      </c>
      <c r="L14" s="44" t="s">
        <v>22</v>
      </c>
      <c r="M14" s="45">
        <v>0.0</v>
      </c>
      <c r="N14" s="46" t="s">
        <v>45</v>
      </c>
      <c r="O14" s="47">
        <v>100.0</v>
      </c>
      <c r="P14" s="32">
        <v>120.0</v>
      </c>
      <c r="Q14" s="33" t="s">
        <v>46</v>
      </c>
      <c r="R14" s="34" t="e">
        <v>#REF!</v>
      </c>
      <c r="S14" s="17" t="e">
        <v>#REF!</v>
      </c>
      <c r="T14" s="5"/>
      <c r="U14" s="5"/>
      <c r="V14" s="5"/>
      <c r="W14" s="5"/>
      <c r="X14" s="5"/>
      <c r="Y14" s="5"/>
      <c r="Z14" s="5"/>
    </row>
    <row r="15">
      <c r="A15" s="35"/>
      <c r="B15" s="35"/>
      <c r="C15" s="35"/>
      <c r="D15" s="35"/>
      <c r="E15" s="36"/>
      <c r="F15" s="39"/>
      <c r="G15" s="36"/>
      <c r="H15" s="39"/>
      <c r="I15" s="36"/>
      <c r="J15" s="39"/>
      <c r="K15" s="36"/>
      <c r="L15" s="39"/>
      <c r="M15" s="36"/>
      <c r="N15" s="39"/>
      <c r="O15" s="36"/>
      <c r="P15" s="39"/>
      <c r="Q15" s="35"/>
      <c r="R15" s="35"/>
      <c r="S15" s="17" t="e">
        <v>#REF!</v>
      </c>
      <c r="T15" s="5"/>
      <c r="U15" s="5"/>
      <c r="V15" s="5"/>
      <c r="W15" s="5"/>
      <c r="X15" s="5"/>
      <c r="Y15" s="5"/>
      <c r="Z15" s="5"/>
    </row>
    <row r="16">
      <c r="A16" s="18">
        <v>7.0</v>
      </c>
      <c r="B16" s="19" t="s">
        <v>19</v>
      </c>
      <c r="C16" s="19">
        <v>804286.0</v>
      </c>
      <c r="D16" s="20" t="s">
        <v>47</v>
      </c>
      <c r="E16" s="21" t="s">
        <v>48</v>
      </c>
      <c r="F16" s="40" t="s">
        <v>49</v>
      </c>
      <c r="G16" s="41">
        <v>0.0</v>
      </c>
      <c r="H16" s="42" t="s">
        <v>22</v>
      </c>
      <c r="I16" s="43">
        <v>0.0</v>
      </c>
      <c r="J16" s="26" t="s">
        <v>22</v>
      </c>
      <c r="K16" s="27">
        <v>0.0</v>
      </c>
      <c r="L16" s="44" t="s">
        <v>22</v>
      </c>
      <c r="M16" s="45">
        <v>0.0</v>
      </c>
      <c r="N16" s="46" t="s">
        <v>50</v>
      </c>
      <c r="O16" s="47">
        <v>500.0</v>
      </c>
      <c r="P16" s="32">
        <v>500.0</v>
      </c>
      <c r="Q16" s="33" t="s">
        <v>51</v>
      </c>
      <c r="R16" s="34" t="e">
        <v>#REF!</v>
      </c>
      <c r="S16" s="17" t="e">
        <v>#REF!</v>
      </c>
      <c r="T16" s="5"/>
      <c r="U16" s="5"/>
      <c r="V16" s="5"/>
      <c r="W16" s="5"/>
      <c r="X16" s="5"/>
      <c r="Y16" s="5"/>
      <c r="Z16" s="5"/>
    </row>
    <row r="17">
      <c r="A17" s="35"/>
      <c r="B17" s="35"/>
      <c r="C17" s="35"/>
      <c r="D17" s="35"/>
      <c r="E17" s="36"/>
      <c r="F17" s="39"/>
      <c r="G17" s="36"/>
      <c r="H17" s="39"/>
      <c r="I17" s="36"/>
      <c r="J17" s="39"/>
      <c r="K17" s="36"/>
      <c r="L17" s="39"/>
      <c r="M17" s="36"/>
      <c r="N17" s="39"/>
      <c r="O17" s="36"/>
      <c r="P17" s="39"/>
      <c r="Q17" s="35"/>
      <c r="R17" s="35"/>
      <c r="S17" s="17" t="e">
        <v>#REF!</v>
      </c>
      <c r="T17" s="5"/>
      <c r="U17" s="5"/>
      <c r="V17" s="5"/>
      <c r="W17" s="5"/>
      <c r="X17" s="5"/>
      <c r="Y17" s="5"/>
      <c r="Z17" s="5"/>
    </row>
    <row r="18">
      <c r="A18" s="18">
        <v>8.0</v>
      </c>
      <c r="B18" s="19" t="s">
        <v>19</v>
      </c>
      <c r="C18" s="19">
        <v>804287.0</v>
      </c>
      <c r="D18" s="20" t="s">
        <v>52</v>
      </c>
      <c r="E18" s="21" t="s">
        <v>53</v>
      </c>
      <c r="F18" s="40" t="s">
        <v>22</v>
      </c>
      <c r="G18" s="41">
        <v>0.0</v>
      </c>
      <c r="H18" s="42" t="s">
        <v>22</v>
      </c>
      <c r="I18" s="43">
        <v>0.0</v>
      </c>
      <c r="J18" s="26" t="s">
        <v>22</v>
      </c>
      <c r="K18" s="27">
        <v>0.0</v>
      </c>
      <c r="L18" s="44" t="s">
        <v>22</v>
      </c>
      <c r="M18" s="45">
        <v>0.0</v>
      </c>
      <c r="N18" s="46" t="s">
        <v>54</v>
      </c>
      <c r="O18" s="47">
        <v>2.5</v>
      </c>
      <c r="P18" s="32">
        <v>2.5</v>
      </c>
      <c r="Q18" s="33" t="s">
        <v>55</v>
      </c>
      <c r="R18" s="34" t="e">
        <v>#REF!</v>
      </c>
      <c r="S18" s="17" t="e">
        <v>#REF!</v>
      </c>
      <c r="T18" s="5"/>
      <c r="U18" s="5"/>
      <c r="V18" s="5"/>
      <c r="W18" s="5"/>
      <c r="X18" s="5"/>
      <c r="Y18" s="5"/>
      <c r="Z18" s="5"/>
    </row>
    <row r="19">
      <c r="A19" s="35"/>
      <c r="B19" s="35"/>
      <c r="C19" s="35"/>
      <c r="D19" s="35"/>
      <c r="E19" s="36"/>
      <c r="F19" s="39"/>
      <c r="G19" s="36"/>
      <c r="H19" s="39"/>
      <c r="I19" s="36"/>
      <c r="J19" s="39"/>
      <c r="K19" s="36"/>
      <c r="L19" s="39"/>
      <c r="M19" s="36"/>
      <c r="N19" s="39"/>
      <c r="O19" s="36"/>
      <c r="P19" s="39"/>
      <c r="Q19" s="35"/>
      <c r="R19" s="35"/>
      <c r="S19" s="17" t="e">
        <v>#REF!</v>
      </c>
      <c r="T19" s="5"/>
      <c r="U19" s="5"/>
      <c r="V19" s="5"/>
      <c r="W19" s="5"/>
      <c r="X19" s="5"/>
      <c r="Y19" s="5"/>
      <c r="Z19" s="5"/>
    </row>
    <row r="20" ht="15.75" customHeight="1">
      <c r="A20" s="18">
        <v>10.0</v>
      </c>
      <c r="B20" s="19" t="s">
        <v>56</v>
      </c>
      <c r="C20" s="19">
        <v>804289.0</v>
      </c>
      <c r="D20" s="20" t="s">
        <v>57</v>
      </c>
      <c r="E20" s="21" t="s">
        <v>58</v>
      </c>
      <c r="F20" s="40" t="s">
        <v>22</v>
      </c>
      <c r="G20" s="41">
        <v>0.0</v>
      </c>
      <c r="H20" s="42" t="s">
        <v>22</v>
      </c>
      <c r="I20" s="43">
        <v>0.0</v>
      </c>
      <c r="J20" s="26" t="s">
        <v>22</v>
      </c>
      <c r="K20" s="27">
        <v>0.0</v>
      </c>
      <c r="L20" s="44" t="s">
        <v>22</v>
      </c>
      <c r="M20" s="45">
        <v>0.0</v>
      </c>
      <c r="N20" s="46" t="s">
        <v>59</v>
      </c>
      <c r="O20" s="47">
        <v>500.0</v>
      </c>
      <c r="P20" s="32">
        <v>500.0</v>
      </c>
      <c r="Q20" s="33" t="s">
        <v>60</v>
      </c>
      <c r="R20" s="34" t="e">
        <v>#REF!</v>
      </c>
      <c r="S20" s="17" t="e">
        <v>#REF!</v>
      </c>
      <c r="T20" s="5"/>
      <c r="U20" s="5"/>
      <c r="V20" s="5"/>
      <c r="W20" s="5"/>
      <c r="X20" s="5"/>
      <c r="Y20" s="5"/>
      <c r="Z20" s="5"/>
    </row>
    <row r="21" ht="15.75" customHeight="1">
      <c r="A21" s="35"/>
      <c r="B21" s="35"/>
      <c r="C21" s="35"/>
      <c r="D21" s="35"/>
      <c r="E21" s="36"/>
      <c r="F21" s="39"/>
      <c r="G21" s="36"/>
      <c r="H21" s="39"/>
      <c r="I21" s="36"/>
      <c r="J21" s="39"/>
      <c r="K21" s="36"/>
      <c r="L21" s="39"/>
      <c r="M21" s="36"/>
      <c r="N21" s="39"/>
      <c r="O21" s="36"/>
      <c r="P21" s="39"/>
      <c r="Q21" s="35"/>
      <c r="R21" s="35"/>
      <c r="S21" s="17" t="e">
        <v>#REF!</v>
      </c>
      <c r="T21" s="5"/>
      <c r="U21" s="5"/>
      <c r="V21" s="5"/>
      <c r="W21" s="5"/>
      <c r="X21" s="5"/>
      <c r="Y21" s="5"/>
      <c r="Z21" s="5"/>
    </row>
    <row r="22" ht="15.75" customHeight="1">
      <c r="A22" s="18">
        <v>11.0</v>
      </c>
      <c r="B22" s="19" t="s">
        <v>56</v>
      </c>
      <c r="C22" s="19">
        <v>804290.0</v>
      </c>
      <c r="D22" s="20" t="s">
        <v>61</v>
      </c>
      <c r="E22" s="21" t="s">
        <v>62</v>
      </c>
      <c r="F22" s="40" t="s">
        <v>63</v>
      </c>
      <c r="G22" s="41">
        <v>7.0</v>
      </c>
      <c r="H22" s="42" t="s">
        <v>22</v>
      </c>
      <c r="I22" s="43">
        <v>0.0</v>
      </c>
      <c r="J22" s="26" t="s">
        <v>64</v>
      </c>
      <c r="K22" s="27">
        <v>6.0</v>
      </c>
      <c r="L22" s="44" t="s">
        <v>22</v>
      </c>
      <c r="M22" s="45">
        <v>0.0</v>
      </c>
      <c r="N22" s="46" t="s">
        <v>65</v>
      </c>
      <c r="O22" s="47">
        <v>500.0</v>
      </c>
      <c r="P22" s="32">
        <v>513.0</v>
      </c>
      <c r="Q22" s="33" t="s">
        <v>66</v>
      </c>
      <c r="R22" s="34" t="e">
        <v>#REF!</v>
      </c>
      <c r="S22" s="17" t="e">
        <v>#REF!</v>
      </c>
      <c r="T22" s="5"/>
      <c r="U22" s="5"/>
      <c r="V22" s="5"/>
      <c r="W22" s="5"/>
      <c r="X22" s="5"/>
      <c r="Y22" s="5"/>
      <c r="Z22" s="5"/>
    </row>
    <row r="23" ht="15.75" customHeight="1">
      <c r="A23" s="35"/>
      <c r="B23" s="35"/>
      <c r="C23" s="35"/>
      <c r="D23" s="35"/>
      <c r="E23" s="36"/>
      <c r="F23" s="39"/>
      <c r="G23" s="36"/>
      <c r="H23" s="39"/>
      <c r="I23" s="36"/>
      <c r="J23" s="39"/>
      <c r="K23" s="36"/>
      <c r="L23" s="39"/>
      <c r="M23" s="36"/>
      <c r="N23" s="39"/>
      <c r="O23" s="36"/>
      <c r="P23" s="39"/>
      <c r="Q23" s="35"/>
      <c r="R23" s="35"/>
      <c r="S23" s="17" t="e">
        <v>#REF!</v>
      </c>
      <c r="T23" s="5"/>
      <c r="U23" s="5"/>
      <c r="V23" s="5"/>
      <c r="W23" s="5"/>
      <c r="X23" s="5"/>
      <c r="Y23" s="5"/>
      <c r="Z23" s="5"/>
    </row>
    <row r="24" ht="15.75" customHeight="1">
      <c r="A24" s="18">
        <v>12.0</v>
      </c>
      <c r="B24" s="19" t="s">
        <v>19</v>
      </c>
      <c r="C24" s="19">
        <v>804295.0</v>
      </c>
      <c r="D24" s="49" t="s">
        <v>67</v>
      </c>
      <c r="E24" s="21" t="s">
        <v>68</v>
      </c>
      <c r="F24" s="40" t="s">
        <v>69</v>
      </c>
      <c r="G24" s="41">
        <v>20.0</v>
      </c>
      <c r="H24" s="42" t="s">
        <v>22</v>
      </c>
      <c r="I24" s="43">
        <v>0.0</v>
      </c>
      <c r="J24" s="26" t="s">
        <v>70</v>
      </c>
      <c r="K24" s="27">
        <v>6.0</v>
      </c>
      <c r="L24" s="44" t="s">
        <v>71</v>
      </c>
      <c r="M24" s="45">
        <v>310.0</v>
      </c>
      <c r="N24" s="46" t="s">
        <v>72</v>
      </c>
      <c r="O24" s="47">
        <v>300.0</v>
      </c>
      <c r="P24" s="32">
        <v>636.0</v>
      </c>
      <c r="Q24" s="33" t="s">
        <v>73</v>
      </c>
      <c r="R24" s="34" t="e">
        <v>#REF!</v>
      </c>
      <c r="S24" s="17" t="e">
        <v>#REF!</v>
      </c>
      <c r="T24" s="5"/>
      <c r="U24" s="5"/>
      <c r="V24" s="5"/>
      <c r="W24" s="5"/>
      <c r="X24" s="5"/>
      <c r="Y24" s="5"/>
      <c r="Z24" s="5"/>
    </row>
    <row r="25" ht="15.75" customHeight="1">
      <c r="A25" s="35"/>
      <c r="B25" s="35"/>
      <c r="C25" s="35"/>
      <c r="D25" s="35"/>
      <c r="E25" s="36"/>
      <c r="F25" s="39"/>
      <c r="G25" s="36"/>
      <c r="H25" s="39"/>
      <c r="I25" s="36"/>
      <c r="J25" s="39"/>
      <c r="K25" s="36"/>
      <c r="L25" s="39"/>
      <c r="M25" s="36"/>
      <c r="N25" s="39"/>
      <c r="O25" s="36"/>
      <c r="P25" s="39"/>
      <c r="Q25" s="35"/>
      <c r="R25" s="35"/>
      <c r="S25" s="17" t="e">
        <v>#REF!</v>
      </c>
      <c r="T25" s="5"/>
      <c r="U25" s="5"/>
      <c r="V25" s="5"/>
      <c r="W25" s="5"/>
      <c r="X25" s="5"/>
      <c r="Y25" s="5"/>
      <c r="Z25" s="5"/>
    </row>
    <row r="26" ht="15.75" customHeight="1">
      <c r="A26" s="18">
        <v>13.0</v>
      </c>
      <c r="B26" s="19" t="s">
        <v>19</v>
      </c>
      <c r="C26" s="19">
        <v>804296.0</v>
      </c>
      <c r="D26" s="20" t="s">
        <v>74</v>
      </c>
      <c r="E26" s="21" t="s">
        <v>75</v>
      </c>
      <c r="F26" s="40" t="s">
        <v>76</v>
      </c>
      <c r="G26" s="41">
        <v>20.0</v>
      </c>
      <c r="H26" s="42" t="s">
        <v>76</v>
      </c>
      <c r="I26" s="43">
        <v>20.0</v>
      </c>
      <c r="J26" s="50">
        <v>14882.71</v>
      </c>
      <c r="K26" s="51">
        <v>67.0</v>
      </c>
      <c r="L26" s="44" t="s">
        <v>77</v>
      </c>
      <c r="M26" s="45">
        <v>130.0</v>
      </c>
      <c r="N26" s="46" t="s">
        <v>78</v>
      </c>
      <c r="O26" s="47">
        <v>300.0</v>
      </c>
      <c r="P26" s="32">
        <v>476.0</v>
      </c>
      <c r="Q26" s="33" t="s">
        <v>79</v>
      </c>
      <c r="R26" s="34" t="e">
        <v>#REF!</v>
      </c>
      <c r="S26" s="17" t="e">
        <v>#REF!</v>
      </c>
      <c r="T26" s="5"/>
      <c r="U26" s="5"/>
      <c r="V26" s="5"/>
      <c r="W26" s="5"/>
      <c r="X26" s="5"/>
      <c r="Y26" s="5"/>
      <c r="Z26" s="5"/>
    </row>
    <row r="27" ht="15.75" customHeight="1">
      <c r="A27" s="35"/>
      <c r="B27" s="35"/>
      <c r="C27" s="35"/>
      <c r="D27" s="35"/>
      <c r="E27" s="36"/>
      <c r="F27" s="39"/>
      <c r="G27" s="36"/>
      <c r="H27" s="39"/>
      <c r="I27" s="36"/>
      <c r="J27" s="39"/>
      <c r="K27" s="36"/>
      <c r="L27" s="39"/>
      <c r="M27" s="36"/>
      <c r="N27" s="39"/>
      <c r="O27" s="36"/>
      <c r="P27" s="39"/>
      <c r="Q27" s="35"/>
      <c r="R27" s="35"/>
      <c r="S27" s="17" t="e">
        <v>#REF!</v>
      </c>
      <c r="T27" s="5"/>
      <c r="U27" s="5"/>
      <c r="V27" s="5"/>
      <c r="W27" s="5"/>
      <c r="X27" s="5"/>
      <c r="Y27" s="5"/>
      <c r="Z27" s="5"/>
    </row>
    <row r="28" ht="15.75" customHeight="1">
      <c r="A28" s="18">
        <v>14.0</v>
      </c>
      <c r="B28" s="19" t="s">
        <v>19</v>
      </c>
      <c r="C28" s="19">
        <v>804297.0</v>
      </c>
      <c r="D28" s="20" t="s">
        <v>80</v>
      </c>
      <c r="E28" s="21" t="s">
        <v>81</v>
      </c>
      <c r="F28" s="40" t="s">
        <v>22</v>
      </c>
      <c r="G28" s="41">
        <v>0.0</v>
      </c>
      <c r="H28" s="42" t="s">
        <v>82</v>
      </c>
      <c r="I28" s="43">
        <v>20.0</v>
      </c>
      <c r="J28" s="26" t="s">
        <v>83</v>
      </c>
      <c r="K28" s="27">
        <v>45.0</v>
      </c>
      <c r="L28" s="44" t="s">
        <v>22</v>
      </c>
      <c r="M28" s="45">
        <v>0.0</v>
      </c>
      <c r="N28" s="46" t="s">
        <v>84</v>
      </c>
      <c r="O28" s="47">
        <v>300.0</v>
      </c>
      <c r="P28" s="32">
        <v>365.0</v>
      </c>
      <c r="Q28" s="33" t="s">
        <v>85</v>
      </c>
      <c r="R28" s="34" t="e">
        <v>#REF!</v>
      </c>
      <c r="S28" s="17" t="e">
        <v>#REF!</v>
      </c>
      <c r="T28" s="5"/>
      <c r="U28" s="5"/>
      <c r="V28" s="5"/>
      <c r="W28" s="5"/>
      <c r="X28" s="5"/>
      <c r="Y28" s="5"/>
      <c r="Z28" s="5"/>
    </row>
    <row r="29" ht="15.75" customHeight="1">
      <c r="A29" s="35"/>
      <c r="B29" s="35"/>
      <c r="C29" s="35"/>
      <c r="D29" s="35"/>
      <c r="E29" s="36"/>
      <c r="F29" s="39"/>
      <c r="G29" s="36"/>
      <c r="H29" s="39"/>
      <c r="I29" s="36"/>
      <c r="J29" s="39"/>
      <c r="K29" s="36"/>
      <c r="L29" s="39"/>
      <c r="M29" s="36"/>
      <c r="N29" s="39"/>
      <c r="O29" s="36"/>
      <c r="P29" s="39"/>
      <c r="Q29" s="35"/>
      <c r="R29" s="35"/>
      <c r="S29" s="17" t="e">
        <v>#REF!</v>
      </c>
      <c r="T29" s="5"/>
      <c r="U29" s="5"/>
      <c r="V29" s="5"/>
      <c r="W29" s="5"/>
      <c r="X29" s="5"/>
      <c r="Y29" s="5"/>
      <c r="Z29" s="5"/>
    </row>
    <row r="30" ht="15.75" customHeight="1">
      <c r="A30" s="18">
        <v>15.0</v>
      </c>
      <c r="B30" s="19" t="s">
        <v>19</v>
      </c>
      <c r="C30" s="19">
        <v>804291.0</v>
      </c>
      <c r="D30" s="20" t="s">
        <v>86</v>
      </c>
      <c r="E30" s="21" t="s">
        <v>87</v>
      </c>
      <c r="F30" s="40" t="s">
        <v>22</v>
      </c>
      <c r="G30" s="41">
        <v>0.0</v>
      </c>
      <c r="H30" s="42" t="s">
        <v>88</v>
      </c>
      <c r="I30" s="43">
        <v>20.0</v>
      </c>
      <c r="J30" s="26" t="s">
        <v>22</v>
      </c>
      <c r="K30" s="27">
        <v>0.0</v>
      </c>
      <c r="L30" s="44" t="s">
        <v>89</v>
      </c>
      <c r="M30" s="45">
        <v>120.0</v>
      </c>
      <c r="N30" s="46" t="s">
        <v>90</v>
      </c>
      <c r="O30" s="47">
        <v>100.0</v>
      </c>
      <c r="P30" s="32">
        <v>240.0</v>
      </c>
      <c r="Q30" s="33" t="s">
        <v>91</v>
      </c>
      <c r="R30" s="34" t="e">
        <v>#REF!</v>
      </c>
      <c r="S30" s="17" t="e">
        <v>#REF!</v>
      </c>
      <c r="T30" s="5"/>
      <c r="U30" s="5"/>
      <c r="V30" s="5"/>
      <c r="W30" s="5"/>
      <c r="X30" s="5"/>
      <c r="Y30" s="5"/>
      <c r="Z30" s="5"/>
    </row>
    <row r="31" ht="15.75" customHeight="1">
      <c r="A31" s="35"/>
      <c r="B31" s="35"/>
      <c r="C31" s="35"/>
      <c r="D31" s="35"/>
      <c r="E31" s="36"/>
      <c r="F31" s="39"/>
      <c r="G31" s="36"/>
      <c r="H31" s="39"/>
      <c r="I31" s="36"/>
      <c r="J31" s="39"/>
      <c r="K31" s="36"/>
      <c r="L31" s="39"/>
      <c r="M31" s="36"/>
      <c r="N31" s="39"/>
      <c r="O31" s="36"/>
      <c r="P31" s="39"/>
      <c r="Q31" s="35"/>
      <c r="R31" s="35"/>
      <c r="S31" s="17" t="e">
        <v>#REF!</v>
      </c>
      <c r="T31" s="5"/>
      <c r="U31" s="5"/>
      <c r="V31" s="5"/>
      <c r="W31" s="5"/>
      <c r="X31" s="5"/>
      <c r="Y31" s="5"/>
      <c r="Z31" s="5"/>
    </row>
    <row r="32" ht="15.75" customHeight="1">
      <c r="A32" s="18">
        <v>16.0</v>
      </c>
      <c r="B32" s="19" t="s">
        <v>92</v>
      </c>
      <c r="C32" s="19">
        <v>804298.0</v>
      </c>
      <c r="D32" s="52" t="s">
        <v>93</v>
      </c>
      <c r="E32" s="21" t="s">
        <v>94</v>
      </c>
      <c r="F32" s="40" t="s">
        <v>95</v>
      </c>
      <c r="G32" s="41">
        <v>10.0</v>
      </c>
      <c r="H32" s="42" t="s">
        <v>96</v>
      </c>
      <c r="I32" s="43">
        <v>50.0</v>
      </c>
      <c r="J32" s="26" t="s">
        <v>22</v>
      </c>
      <c r="K32" s="27">
        <v>0.0</v>
      </c>
      <c r="L32" s="44" t="s">
        <v>22</v>
      </c>
      <c r="M32" s="45">
        <v>0.0</v>
      </c>
      <c r="N32" s="46" t="s">
        <v>97</v>
      </c>
      <c r="O32" s="47">
        <v>300.0</v>
      </c>
      <c r="P32" s="32">
        <v>360.0</v>
      </c>
      <c r="Q32" s="33" t="s">
        <v>98</v>
      </c>
      <c r="R32" s="34" t="e">
        <v>#REF!</v>
      </c>
      <c r="S32" s="17" t="e">
        <v>#REF!</v>
      </c>
      <c r="T32" s="5"/>
      <c r="U32" s="5"/>
      <c r="V32" s="5"/>
      <c r="W32" s="5"/>
      <c r="X32" s="5"/>
      <c r="Y32" s="5"/>
      <c r="Z32" s="5"/>
    </row>
    <row r="33" ht="15.75" customHeight="1">
      <c r="A33" s="35"/>
      <c r="B33" s="35"/>
      <c r="C33" s="35"/>
      <c r="D33" s="35"/>
      <c r="E33" s="36"/>
      <c r="F33" s="39"/>
      <c r="G33" s="36"/>
      <c r="H33" s="39"/>
      <c r="I33" s="36"/>
      <c r="J33" s="39"/>
      <c r="K33" s="36"/>
      <c r="L33" s="39"/>
      <c r="M33" s="36"/>
      <c r="N33" s="39"/>
      <c r="O33" s="36"/>
      <c r="P33" s="39"/>
      <c r="Q33" s="35"/>
      <c r="R33" s="35"/>
      <c r="S33" s="17" t="e">
        <v>#REF!</v>
      </c>
      <c r="T33" s="5"/>
      <c r="U33" s="5"/>
      <c r="V33" s="5"/>
      <c r="W33" s="5"/>
      <c r="X33" s="5"/>
      <c r="Y33" s="5"/>
      <c r="Z33" s="5"/>
    </row>
    <row r="34" ht="15.75" customHeight="1">
      <c r="A34" s="18">
        <v>17.0</v>
      </c>
      <c r="B34" s="19" t="s">
        <v>92</v>
      </c>
      <c r="C34" s="19">
        <v>804299.0</v>
      </c>
      <c r="D34" s="52" t="s">
        <v>99</v>
      </c>
      <c r="E34" s="21" t="s">
        <v>100</v>
      </c>
      <c r="F34" s="40" t="s">
        <v>101</v>
      </c>
      <c r="G34" s="41">
        <v>10.0</v>
      </c>
      <c r="H34" s="42" t="s">
        <v>102</v>
      </c>
      <c r="I34" s="43">
        <v>20.0</v>
      </c>
      <c r="J34" s="26" t="s">
        <v>22</v>
      </c>
      <c r="K34" s="27">
        <v>0.0</v>
      </c>
      <c r="L34" s="44" t="s">
        <v>22</v>
      </c>
      <c r="M34" s="45">
        <v>0.0</v>
      </c>
      <c r="N34" s="46" t="s">
        <v>103</v>
      </c>
      <c r="O34" s="47">
        <v>300.0</v>
      </c>
      <c r="P34" s="32">
        <v>330.0</v>
      </c>
      <c r="Q34" s="33" t="s">
        <v>104</v>
      </c>
      <c r="R34" s="34" t="e">
        <v>#REF!</v>
      </c>
      <c r="S34" s="17" t="e">
        <v>#REF!</v>
      </c>
      <c r="T34" s="5"/>
      <c r="U34" s="5"/>
      <c r="V34" s="5"/>
      <c r="W34" s="5"/>
      <c r="X34" s="5"/>
      <c r="Y34" s="5"/>
      <c r="Z34" s="5"/>
    </row>
    <row r="35" ht="15.75" customHeight="1">
      <c r="A35" s="35"/>
      <c r="B35" s="35"/>
      <c r="C35" s="35"/>
      <c r="D35" s="35"/>
      <c r="E35" s="36"/>
      <c r="F35" s="39"/>
      <c r="G35" s="36"/>
      <c r="H35" s="39"/>
      <c r="I35" s="36"/>
      <c r="J35" s="39"/>
      <c r="K35" s="36"/>
      <c r="L35" s="39"/>
      <c r="M35" s="36"/>
      <c r="N35" s="39"/>
      <c r="O35" s="36"/>
      <c r="P35" s="39"/>
      <c r="Q35" s="35"/>
      <c r="R35" s="35"/>
      <c r="S35" s="17" t="e">
        <v>#REF!</v>
      </c>
      <c r="T35" s="5"/>
      <c r="U35" s="5"/>
      <c r="V35" s="5"/>
      <c r="W35" s="5"/>
      <c r="X35" s="5"/>
      <c r="Y35" s="5"/>
      <c r="Z35" s="5"/>
    </row>
    <row r="36" ht="15.75" customHeight="1">
      <c r="A36" s="18">
        <v>18.0</v>
      </c>
      <c r="B36" s="19" t="s">
        <v>19</v>
      </c>
      <c r="C36" s="53">
        <v>810650.0</v>
      </c>
      <c r="D36" s="20" t="s">
        <v>105</v>
      </c>
      <c r="E36" s="21" t="s">
        <v>106</v>
      </c>
      <c r="F36" s="40" t="s">
        <v>22</v>
      </c>
      <c r="G36" s="41">
        <v>0.0</v>
      </c>
      <c r="H36" s="42" t="s">
        <v>107</v>
      </c>
      <c r="I36" s="43">
        <v>20.0</v>
      </c>
      <c r="J36" s="26" t="s">
        <v>22</v>
      </c>
      <c r="K36" s="27">
        <v>0.0</v>
      </c>
      <c r="L36" s="44" t="s">
        <v>22</v>
      </c>
      <c r="M36" s="45">
        <v>0.0</v>
      </c>
      <c r="N36" s="46" t="s">
        <v>108</v>
      </c>
      <c r="O36" s="47">
        <v>500.0</v>
      </c>
      <c r="P36" s="32">
        <v>520.0</v>
      </c>
      <c r="Q36" s="33" t="s">
        <v>109</v>
      </c>
      <c r="R36" s="34" t="e">
        <v>#REF!</v>
      </c>
      <c r="S36" s="17" t="e">
        <v>#REF!</v>
      </c>
      <c r="T36" s="5"/>
      <c r="U36" s="5"/>
      <c r="V36" s="5"/>
      <c r="W36" s="5"/>
      <c r="X36" s="5"/>
      <c r="Y36" s="5"/>
      <c r="Z36" s="5"/>
    </row>
    <row r="37" ht="15.75" customHeight="1">
      <c r="A37" s="35"/>
      <c r="B37" s="35"/>
      <c r="C37" s="35"/>
      <c r="D37" s="35"/>
      <c r="E37" s="36"/>
      <c r="F37" s="37"/>
      <c r="G37" s="38"/>
      <c r="H37" s="37"/>
      <c r="I37" s="38"/>
      <c r="J37" s="37"/>
      <c r="K37" s="38"/>
      <c r="L37" s="37"/>
      <c r="M37" s="38"/>
      <c r="N37" s="37"/>
      <c r="O37" s="38"/>
      <c r="P37" s="39"/>
      <c r="Q37" s="35"/>
      <c r="R37" s="35"/>
      <c r="S37" s="17" t="e">
        <v>#REF!</v>
      </c>
      <c r="T37" s="5"/>
      <c r="U37" s="5"/>
      <c r="V37" s="5"/>
      <c r="W37" s="5"/>
      <c r="X37" s="5"/>
      <c r="Y37" s="5"/>
      <c r="Z37" s="5"/>
    </row>
    <row r="38" ht="15.75" customHeight="1">
      <c r="A38" s="54"/>
      <c r="B38" s="54"/>
      <c r="C38" s="54"/>
      <c r="D38" s="5"/>
      <c r="E38" s="55" t="s">
        <v>110</v>
      </c>
      <c r="F38" s="56" t="s">
        <v>111</v>
      </c>
      <c r="G38" s="57"/>
      <c r="H38" s="56" t="s">
        <v>112</v>
      </c>
      <c r="I38" s="57"/>
      <c r="J38" s="56" t="s">
        <v>113</v>
      </c>
      <c r="K38" s="57"/>
      <c r="L38" s="56" t="s">
        <v>114</v>
      </c>
      <c r="M38" s="57"/>
      <c r="N38" s="56" t="s">
        <v>115</v>
      </c>
      <c r="O38" s="57"/>
      <c r="P38" s="58"/>
      <c r="Q38" s="59" t="s">
        <v>116</v>
      </c>
      <c r="R38" s="5"/>
      <c r="S38" s="5"/>
      <c r="T38" s="5"/>
      <c r="U38" s="5"/>
      <c r="V38" s="5"/>
      <c r="W38" s="5"/>
      <c r="X38" s="5"/>
      <c r="Y38" s="5"/>
      <c r="Z38" s="5"/>
    </row>
    <row r="39" ht="15.75" customHeight="1">
      <c r="A39" s="60"/>
      <c r="B39" s="60"/>
      <c r="C39" s="60"/>
      <c r="D39" s="61"/>
      <c r="E39" s="60"/>
      <c r="F39" s="60"/>
      <c r="G39" s="60"/>
      <c r="H39" s="60"/>
      <c r="I39" s="60"/>
      <c r="J39" s="60"/>
      <c r="K39" s="60"/>
      <c r="L39" s="60"/>
      <c r="M39" s="60"/>
      <c r="N39" s="60"/>
      <c r="O39" s="60"/>
      <c r="P39" s="60"/>
      <c r="Q39" s="60"/>
      <c r="R39" s="61"/>
      <c r="S39" s="61"/>
      <c r="T39" s="5"/>
      <c r="U39" s="5"/>
      <c r="V39" s="5"/>
      <c r="W39" s="5"/>
      <c r="X39" s="5"/>
      <c r="Y39" s="5"/>
      <c r="Z39" s="5"/>
    </row>
    <row r="40" ht="15.75" customHeight="1">
      <c r="A40" s="6" t="s">
        <v>117</v>
      </c>
      <c r="B40" s="7"/>
      <c r="C40" s="7"/>
      <c r="D40" s="8"/>
      <c r="E40" s="9" t="s">
        <v>2</v>
      </c>
      <c r="F40" s="10"/>
      <c r="G40" s="6" t="s">
        <v>0</v>
      </c>
      <c r="H40" s="7"/>
      <c r="I40" s="7"/>
      <c r="J40" s="7"/>
      <c r="K40" s="7"/>
      <c r="L40" s="7"/>
      <c r="M40" s="7"/>
      <c r="N40" s="7"/>
      <c r="O40" s="8"/>
      <c r="P40" s="6" t="s">
        <v>3</v>
      </c>
      <c r="Q40" s="8"/>
      <c r="R40" s="11" t="s">
        <v>4</v>
      </c>
      <c r="S40" s="11" t="s">
        <v>4</v>
      </c>
      <c r="T40" s="5"/>
      <c r="U40" s="5"/>
      <c r="V40" s="5"/>
      <c r="W40" s="5"/>
      <c r="X40" s="5"/>
      <c r="Y40" s="5"/>
      <c r="Z40" s="5"/>
    </row>
    <row r="41" ht="15.75" customHeight="1">
      <c r="A41" s="12" t="s">
        <v>5</v>
      </c>
      <c r="B41" s="9" t="s">
        <v>6</v>
      </c>
      <c r="C41" s="9" t="s">
        <v>7</v>
      </c>
      <c r="D41" s="13" t="s">
        <v>8</v>
      </c>
      <c r="E41" s="9" t="s">
        <v>9</v>
      </c>
      <c r="F41" s="14" t="s">
        <v>10</v>
      </c>
      <c r="G41" s="15"/>
      <c r="H41" s="14" t="s">
        <v>11</v>
      </c>
      <c r="I41" s="15"/>
      <c r="J41" s="14" t="s">
        <v>12</v>
      </c>
      <c r="K41" s="15"/>
      <c r="L41" s="14" t="s">
        <v>13</v>
      </c>
      <c r="M41" s="15"/>
      <c r="N41" s="14" t="s">
        <v>14</v>
      </c>
      <c r="O41" s="15"/>
      <c r="P41" s="9" t="s">
        <v>118</v>
      </c>
      <c r="Q41" s="9" t="s">
        <v>119</v>
      </c>
      <c r="R41" s="16" t="s">
        <v>17</v>
      </c>
      <c r="S41" s="17" t="s">
        <v>18</v>
      </c>
      <c r="T41" s="5"/>
      <c r="U41" s="5"/>
      <c r="V41" s="5"/>
      <c r="W41" s="5"/>
      <c r="X41" s="5"/>
      <c r="Y41" s="5"/>
      <c r="Z41" s="5"/>
    </row>
    <row r="42" ht="15.75" customHeight="1">
      <c r="A42" s="20">
        <v>1.0</v>
      </c>
      <c r="B42" s="52" t="s">
        <v>92</v>
      </c>
      <c r="C42" s="62">
        <v>804292.0</v>
      </c>
      <c r="D42" s="20" t="s">
        <v>120</v>
      </c>
      <c r="E42" s="21" t="s">
        <v>121</v>
      </c>
      <c r="F42" s="22" t="s">
        <v>122</v>
      </c>
      <c r="G42" s="23">
        <v>5.0</v>
      </c>
      <c r="H42" s="24" t="s">
        <v>22</v>
      </c>
      <c r="I42" s="25">
        <v>0.0</v>
      </c>
      <c r="J42" s="63" t="s">
        <v>123</v>
      </c>
      <c r="K42" s="64">
        <v>36.0</v>
      </c>
      <c r="L42" s="28" t="s">
        <v>22</v>
      </c>
      <c r="M42" s="29">
        <v>0.0</v>
      </c>
      <c r="N42" s="30" t="s">
        <v>124</v>
      </c>
      <c r="O42" s="31">
        <v>400.0</v>
      </c>
      <c r="P42" s="32">
        <v>441.0</v>
      </c>
      <c r="Q42" s="65" t="s">
        <v>125</v>
      </c>
      <c r="R42" s="34" t="e">
        <v>#REF!</v>
      </c>
      <c r="S42" s="17" t="e">
        <v>#REF!</v>
      </c>
      <c r="T42" s="54"/>
      <c r="U42" s="54"/>
      <c r="V42" s="54"/>
      <c r="W42" s="54"/>
      <c r="X42" s="54"/>
      <c r="Y42" s="54"/>
      <c r="Z42" s="54"/>
    </row>
    <row r="43" ht="15.75" customHeight="1">
      <c r="A43" s="35"/>
      <c r="B43" s="35"/>
      <c r="C43" s="35"/>
      <c r="D43" s="35"/>
      <c r="E43" s="36"/>
      <c r="F43" s="37"/>
      <c r="G43" s="38"/>
      <c r="H43" s="37"/>
      <c r="I43" s="38"/>
      <c r="J43" s="37"/>
      <c r="K43" s="38"/>
      <c r="L43" s="37"/>
      <c r="M43" s="38"/>
      <c r="N43" s="37"/>
      <c r="O43" s="38"/>
      <c r="P43" s="39"/>
      <c r="Q43" s="35"/>
      <c r="R43" s="35"/>
      <c r="S43" s="66" t="e">
        <v>#REF!</v>
      </c>
      <c r="T43" s="54"/>
      <c r="U43" s="54"/>
      <c r="V43" s="54"/>
      <c r="W43" s="54"/>
      <c r="X43" s="54"/>
      <c r="Y43" s="54"/>
      <c r="Z43" s="54"/>
    </row>
    <row r="44" ht="15.75" customHeight="1">
      <c r="A44" s="20">
        <v>2.0</v>
      </c>
      <c r="B44" s="52" t="s">
        <v>19</v>
      </c>
      <c r="C44" s="62">
        <v>804293.0</v>
      </c>
      <c r="D44" s="20" t="s">
        <v>126</v>
      </c>
      <c r="E44" s="21" t="s">
        <v>127</v>
      </c>
      <c r="F44" s="22" t="s">
        <v>128</v>
      </c>
      <c r="G44" s="23">
        <v>5.0</v>
      </c>
      <c r="H44" s="24" t="s">
        <v>22</v>
      </c>
      <c r="I44" s="25">
        <v>0.0</v>
      </c>
      <c r="J44" s="63" t="s">
        <v>129</v>
      </c>
      <c r="K44" s="64">
        <v>110.0</v>
      </c>
      <c r="L44" s="28" t="s">
        <v>22</v>
      </c>
      <c r="M44" s="29">
        <v>0.0</v>
      </c>
      <c r="N44" s="30" t="s">
        <v>130</v>
      </c>
      <c r="O44" s="31">
        <v>400.0</v>
      </c>
      <c r="P44" s="32">
        <v>515.0</v>
      </c>
      <c r="Q44" s="65" t="s">
        <v>131</v>
      </c>
      <c r="R44" s="34" t="e">
        <v>#REF!</v>
      </c>
      <c r="S44" s="17" t="e">
        <v>#REF!</v>
      </c>
      <c r="T44" s="54"/>
      <c r="U44" s="54"/>
      <c r="V44" s="54"/>
      <c r="W44" s="54"/>
      <c r="X44" s="54"/>
      <c r="Y44" s="54"/>
      <c r="Z44" s="54"/>
    </row>
    <row r="45" ht="15.75" customHeight="1">
      <c r="A45" s="35"/>
      <c r="B45" s="35"/>
      <c r="C45" s="35"/>
      <c r="D45" s="35"/>
      <c r="E45" s="36"/>
      <c r="F45" s="39"/>
      <c r="G45" s="36"/>
      <c r="H45" s="39"/>
      <c r="I45" s="36"/>
      <c r="J45" s="39"/>
      <c r="K45" s="36"/>
      <c r="L45" s="39"/>
      <c r="M45" s="36"/>
      <c r="N45" s="39"/>
      <c r="O45" s="36"/>
      <c r="P45" s="39"/>
      <c r="Q45" s="35"/>
      <c r="R45" s="35"/>
      <c r="S45" s="66" t="e">
        <v>#REF!</v>
      </c>
      <c r="T45" s="54"/>
      <c r="U45" s="54"/>
      <c r="V45" s="54"/>
      <c r="W45" s="54"/>
      <c r="X45" s="54"/>
      <c r="Y45" s="54"/>
      <c r="Z45" s="54"/>
    </row>
    <row r="46" ht="15.75" customHeight="1">
      <c r="A46" s="20">
        <v>3.0</v>
      </c>
      <c r="B46" s="52" t="s">
        <v>92</v>
      </c>
      <c r="C46" s="62">
        <v>804294.0</v>
      </c>
      <c r="D46" s="20" t="s">
        <v>132</v>
      </c>
      <c r="E46" s="21" t="s">
        <v>133</v>
      </c>
      <c r="F46" s="40" t="s">
        <v>134</v>
      </c>
      <c r="G46" s="41">
        <v>5.0</v>
      </c>
      <c r="H46" s="42" t="s">
        <v>22</v>
      </c>
      <c r="I46" s="43">
        <v>0.0</v>
      </c>
      <c r="J46" s="26" t="s">
        <v>135</v>
      </c>
      <c r="K46" s="27">
        <v>26.0</v>
      </c>
      <c r="L46" s="44" t="s">
        <v>22</v>
      </c>
      <c r="M46" s="45">
        <v>0.0</v>
      </c>
      <c r="N46" s="46" t="s">
        <v>136</v>
      </c>
      <c r="O46" s="47">
        <v>400.0</v>
      </c>
      <c r="P46" s="32">
        <v>431.0</v>
      </c>
      <c r="Q46" s="65" t="s">
        <v>137</v>
      </c>
      <c r="R46" s="34" t="e">
        <v>#REF!</v>
      </c>
      <c r="S46" s="17" t="e">
        <v>#REF!</v>
      </c>
      <c r="T46" s="54"/>
      <c r="U46" s="54"/>
      <c r="V46" s="54"/>
      <c r="W46" s="54"/>
      <c r="X46" s="54"/>
      <c r="Y46" s="54"/>
      <c r="Z46" s="54"/>
    </row>
    <row r="47" ht="15.75" customHeight="1">
      <c r="A47" s="35"/>
      <c r="B47" s="35"/>
      <c r="C47" s="35"/>
      <c r="D47" s="35"/>
      <c r="E47" s="36"/>
      <c r="F47" s="37"/>
      <c r="G47" s="38"/>
      <c r="H47" s="37"/>
      <c r="I47" s="38"/>
      <c r="J47" s="37"/>
      <c r="K47" s="38"/>
      <c r="L47" s="37"/>
      <c r="M47" s="38"/>
      <c r="N47" s="37"/>
      <c r="O47" s="38"/>
      <c r="P47" s="39"/>
      <c r="Q47" s="35"/>
      <c r="R47" s="35"/>
      <c r="S47" s="66" t="e">
        <v>#REF!</v>
      </c>
      <c r="T47" s="54"/>
      <c r="U47" s="54"/>
      <c r="V47" s="54"/>
      <c r="W47" s="54"/>
      <c r="X47" s="54"/>
      <c r="Y47" s="54"/>
      <c r="Z47" s="54"/>
    </row>
    <row r="48" ht="15.75" customHeight="1">
      <c r="A48" s="54"/>
      <c r="B48" s="54"/>
      <c r="C48" s="54"/>
      <c r="D48" s="5"/>
      <c r="E48" s="55" t="s">
        <v>138</v>
      </c>
      <c r="F48" s="56" t="s">
        <v>139</v>
      </c>
      <c r="G48" s="57"/>
      <c r="H48" s="56" t="s">
        <v>22</v>
      </c>
      <c r="I48" s="57"/>
      <c r="J48" s="56" t="s">
        <v>140</v>
      </c>
      <c r="K48" s="57"/>
      <c r="L48" s="56" t="s">
        <v>22</v>
      </c>
      <c r="M48" s="57"/>
      <c r="N48" s="56" t="s">
        <v>141</v>
      </c>
      <c r="O48" s="57"/>
      <c r="P48" s="58"/>
      <c r="Q48" s="59" t="s">
        <v>142</v>
      </c>
      <c r="R48" s="5"/>
      <c r="S48" s="5"/>
      <c r="T48" s="5"/>
      <c r="U48" s="5"/>
      <c r="V48" s="5"/>
      <c r="W48" s="5"/>
      <c r="X48" s="5"/>
      <c r="Y48" s="5"/>
      <c r="Z48" s="5"/>
    </row>
    <row r="49" ht="15.75" customHeight="1">
      <c r="A49" s="54"/>
      <c r="B49" s="54"/>
      <c r="C49" s="54"/>
      <c r="D49" s="5"/>
      <c r="E49" s="60"/>
      <c r="F49" s="60"/>
      <c r="G49" s="60"/>
      <c r="H49" s="60"/>
      <c r="I49" s="60"/>
      <c r="J49" s="60"/>
      <c r="K49" s="60"/>
      <c r="L49" s="60"/>
      <c r="M49" s="60"/>
      <c r="N49" s="60"/>
      <c r="O49" s="60"/>
      <c r="P49" s="60"/>
      <c r="Q49" s="60"/>
      <c r="R49" s="5"/>
      <c r="S49" s="5"/>
      <c r="T49" s="5"/>
      <c r="U49" s="5"/>
      <c r="V49" s="5"/>
      <c r="W49" s="5"/>
      <c r="X49" s="5"/>
      <c r="Y49" s="5"/>
      <c r="Z49" s="5"/>
    </row>
    <row r="50" ht="15.75" customHeight="1">
      <c r="A50" s="54"/>
      <c r="B50" s="54"/>
      <c r="C50" s="54"/>
      <c r="D50" s="5"/>
      <c r="E50" s="55" t="s">
        <v>143</v>
      </c>
      <c r="F50" s="67" t="s">
        <v>144</v>
      </c>
      <c r="G50" s="68"/>
      <c r="H50" s="67" t="s">
        <v>112</v>
      </c>
      <c r="I50" s="68"/>
      <c r="J50" s="67" t="s">
        <v>145</v>
      </c>
      <c r="K50" s="68"/>
      <c r="L50" s="67" t="s">
        <v>114</v>
      </c>
      <c r="M50" s="68"/>
      <c r="N50" s="67" t="s">
        <v>146</v>
      </c>
      <c r="O50" s="68"/>
      <c r="P50" s="58"/>
      <c r="Q50" s="55" t="s">
        <v>147</v>
      </c>
      <c r="R50" s="5"/>
      <c r="S50" s="5"/>
      <c r="T50" s="5"/>
      <c r="U50" s="5"/>
      <c r="V50" s="5"/>
      <c r="W50" s="5"/>
      <c r="X50" s="5"/>
      <c r="Y50" s="5"/>
      <c r="Z50" s="5"/>
    </row>
    <row r="51" ht="15.75" customHeight="1">
      <c r="A51" s="54"/>
      <c r="B51" s="54"/>
      <c r="C51" s="54"/>
      <c r="D51" s="5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"/>
      <c r="S51" s="5"/>
      <c r="T51" s="5"/>
      <c r="U51" s="5"/>
      <c r="V51" s="5"/>
      <c r="W51" s="5"/>
      <c r="X51" s="5"/>
      <c r="Y51" s="5"/>
      <c r="Z51" s="5"/>
    </row>
    <row r="52" ht="15.75" customHeight="1">
      <c r="A52" s="54"/>
      <c r="B52" s="54"/>
      <c r="C52" s="54"/>
      <c r="D52" s="5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"/>
      <c r="S52" s="5"/>
      <c r="T52" s="5"/>
      <c r="U52" s="5"/>
      <c r="V52" s="5"/>
      <c r="W52" s="5"/>
      <c r="X52" s="5"/>
      <c r="Y52" s="5"/>
      <c r="Z52" s="5"/>
    </row>
    <row r="53" ht="15.75" customHeight="1">
      <c r="A53" s="54"/>
      <c r="B53" s="54"/>
      <c r="C53" s="54"/>
      <c r="D53" s="5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"/>
      <c r="S53" s="5"/>
      <c r="T53" s="5"/>
      <c r="U53" s="5"/>
      <c r="V53" s="5"/>
      <c r="W53" s="5"/>
      <c r="X53" s="5"/>
      <c r="Y53" s="5"/>
      <c r="Z53" s="5"/>
    </row>
    <row r="54" ht="15.75" customHeight="1">
      <c r="A54" s="54"/>
      <c r="B54" s="54"/>
      <c r="C54" s="54"/>
      <c r="D54" s="5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"/>
      <c r="S54" s="5"/>
      <c r="T54" s="5"/>
      <c r="U54" s="5"/>
      <c r="V54" s="5"/>
      <c r="W54" s="5"/>
      <c r="X54" s="5"/>
      <c r="Y54" s="5"/>
      <c r="Z54" s="5"/>
    </row>
    <row r="55" ht="15.75" customHeight="1">
      <c r="A55" s="54"/>
      <c r="B55" s="54"/>
      <c r="C55" s="54"/>
      <c r="D55" s="5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"/>
      <c r="S55" s="5"/>
      <c r="T55" s="5"/>
      <c r="U55" s="5"/>
      <c r="V55" s="5"/>
      <c r="W55" s="5"/>
      <c r="X55" s="5"/>
      <c r="Y55" s="5"/>
      <c r="Z55" s="5"/>
    </row>
    <row r="56" ht="15.75" customHeight="1">
      <c r="A56" s="54"/>
      <c r="B56" s="54"/>
      <c r="C56" s="54"/>
      <c r="D56" s="5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"/>
      <c r="S56" s="5"/>
      <c r="T56" s="5"/>
      <c r="U56" s="5"/>
      <c r="V56" s="5"/>
      <c r="W56" s="5"/>
      <c r="X56" s="5"/>
      <c r="Y56" s="5"/>
      <c r="Z56" s="5"/>
    </row>
    <row r="57" ht="15.75" customHeight="1">
      <c r="A57" s="54"/>
      <c r="B57" s="54"/>
      <c r="C57" s="54"/>
      <c r="D57" s="5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"/>
      <c r="S57" s="5"/>
      <c r="T57" s="5"/>
      <c r="U57" s="5"/>
      <c r="V57" s="5"/>
      <c r="W57" s="5"/>
      <c r="X57" s="5"/>
      <c r="Y57" s="5"/>
      <c r="Z57" s="5"/>
    </row>
    <row r="58" ht="15.75" customHeight="1">
      <c r="A58" s="54"/>
      <c r="B58" s="54"/>
      <c r="C58" s="54"/>
      <c r="D58" s="5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"/>
      <c r="S58" s="5"/>
      <c r="T58" s="5"/>
      <c r="U58" s="5"/>
      <c r="V58" s="5"/>
      <c r="W58" s="5"/>
      <c r="X58" s="5"/>
      <c r="Y58" s="5"/>
      <c r="Z58" s="5"/>
    </row>
    <row r="59" ht="15.75" customHeight="1">
      <c r="A59" s="54"/>
      <c r="B59" s="54"/>
      <c r="C59" s="54"/>
      <c r="D59" s="5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"/>
      <c r="S59" s="5"/>
      <c r="T59" s="5"/>
      <c r="U59" s="5"/>
      <c r="V59" s="5"/>
      <c r="W59" s="5"/>
      <c r="X59" s="5"/>
      <c r="Y59" s="5"/>
      <c r="Z59" s="5"/>
    </row>
    <row r="60" ht="15.75" customHeight="1">
      <c r="A60" s="54"/>
      <c r="B60" s="54"/>
      <c r="C60" s="54"/>
      <c r="D60" s="5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"/>
      <c r="S60" s="5"/>
      <c r="T60" s="5"/>
      <c r="U60" s="5"/>
      <c r="V60" s="5"/>
      <c r="W60" s="5"/>
      <c r="X60" s="5"/>
      <c r="Y60" s="5"/>
      <c r="Z60" s="5"/>
    </row>
    <row r="61" ht="15.75" customHeight="1">
      <c r="A61" s="54"/>
      <c r="B61" s="54"/>
      <c r="C61" s="54"/>
      <c r="D61" s="5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"/>
      <c r="S61" s="5"/>
      <c r="T61" s="5"/>
      <c r="U61" s="5"/>
      <c r="V61" s="5"/>
      <c r="W61" s="5"/>
      <c r="X61" s="5"/>
      <c r="Y61" s="5"/>
      <c r="Z61" s="5"/>
    </row>
    <row r="62" ht="15.75" customHeight="1">
      <c r="A62" s="54"/>
      <c r="B62" s="54"/>
      <c r="C62" s="54"/>
      <c r="D62" s="5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"/>
      <c r="S62" s="5"/>
      <c r="T62" s="5"/>
      <c r="U62" s="5"/>
      <c r="V62" s="5"/>
      <c r="W62" s="5"/>
      <c r="X62" s="5"/>
      <c r="Y62" s="5"/>
      <c r="Z62" s="5"/>
    </row>
    <row r="63" ht="15.75" customHeight="1">
      <c r="A63" s="54"/>
      <c r="B63" s="54"/>
      <c r="C63" s="54"/>
      <c r="D63" s="5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"/>
      <c r="S63" s="5"/>
      <c r="T63" s="5"/>
      <c r="U63" s="5"/>
      <c r="V63" s="5"/>
      <c r="W63" s="5"/>
      <c r="X63" s="5"/>
      <c r="Y63" s="5"/>
      <c r="Z63" s="5"/>
    </row>
    <row r="64" ht="15.75" customHeight="1">
      <c r="A64" s="54"/>
      <c r="B64" s="54"/>
      <c r="C64" s="54"/>
      <c r="D64" s="5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"/>
      <c r="S64" s="5"/>
      <c r="T64" s="5"/>
      <c r="U64" s="5"/>
      <c r="V64" s="5"/>
      <c r="W64" s="5"/>
      <c r="X64" s="5"/>
      <c r="Y64" s="5"/>
      <c r="Z64" s="5"/>
    </row>
    <row r="65" ht="15.75" customHeight="1">
      <c r="A65" s="54"/>
      <c r="B65" s="54"/>
      <c r="C65" s="54"/>
      <c r="D65" s="5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"/>
      <c r="S65" s="5"/>
      <c r="T65" s="5"/>
      <c r="U65" s="5"/>
      <c r="V65" s="5"/>
      <c r="W65" s="5"/>
      <c r="X65" s="5"/>
      <c r="Y65" s="5"/>
      <c r="Z65" s="5"/>
    </row>
    <row r="66" ht="15.75" customHeight="1">
      <c r="A66" s="54"/>
      <c r="B66" s="54"/>
      <c r="C66" s="54"/>
      <c r="D66" s="5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"/>
      <c r="S66" s="5"/>
      <c r="T66" s="5"/>
      <c r="U66" s="5"/>
      <c r="V66" s="5"/>
      <c r="W66" s="5"/>
      <c r="X66" s="5"/>
      <c r="Y66" s="5"/>
      <c r="Z66" s="5"/>
    </row>
    <row r="67" ht="15.75" customHeight="1">
      <c r="A67" s="54"/>
      <c r="B67" s="54"/>
      <c r="C67" s="54"/>
      <c r="D67" s="5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"/>
      <c r="S67" s="5"/>
      <c r="T67" s="5"/>
      <c r="U67" s="5"/>
      <c r="V67" s="5"/>
      <c r="W67" s="5"/>
      <c r="X67" s="5"/>
      <c r="Y67" s="5"/>
      <c r="Z67" s="5"/>
    </row>
    <row r="68" ht="15.75" customHeight="1">
      <c r="A68" s="54"/>
      <c r="B68" s="54"/>
      <c r="C68" s="54"/>
      <c r="D68" s="5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"/>
      <c r="S68" s="5"/>
      <c r="T68" s="5"/>
      <c r="U68" s="5"/>
      <c r="V68" s="5"/>
      <c r="W68" s="5"/>
      <c r="X68" s="5"/>
      <c r="Y68" s="5"/>
      <c r="Z68" s="5"/>
    </row>
    <row r="69" ht="15.75" customHeight="1">
      <c r="A69" s="54"/>
      <c r="B69" s="54"/>
      <c r="C69" s="54"/>
      <c r="D69" s="5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"/>
      <c r="S69" s="5"/>
      <c r="T69" s="5"/>
      <c r="U69" s="5"/>
      <c r="V69" s="5"/>
      <c r="W69" s="5"/>
      <c r="X69" s="5"/>
      <c r="Y69" s="5"/>
      <c r="Z69" s="5"/>
    </row>
    <row r="70" ht="15.75" customHeight="1">
      <c r="A70" s="54"/>
      <c r="B70" s="54"/>
      <c r="C70" s="54"/>
      <c r="D70" s="5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"/>
      <c r="S70" s="5"/>
      <c r="T70" s="5"/>
      <c r="U70" s="5"/>
      <c r="V70" s="5"/>
      <c r="W70" s="5"/>
      <c r="X70" s="5"/>
      <c r="Y70" s="5"/>
      <c r="Z70" s="5"/>
    </row>
    <row r="71" ht="15.75" customHeight="1">
      <c r="A71" s="54"/>
      <c r="B71" s="54"/>
      <c r="C71" s="54"/>
      <c r="D71" s="5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"/>
      <c r="S71" s="5"/>
      <c r="T71" s="5"/>
      <c r="U71" s="5"/>
      <c r="V71" s="5"/>
      <c r="W71" s="5"/>
      <c r="X71" s="5"/>
      <c r="Y71" s="5"/>
      <c r="Z71" s="5"/>
    </row>
    <row r="72" ht="15.75" customHeight="1">
      <c r="A72" s="54"/>
      <c r="B72" s="54"/>
      <c r="C72" s="54"/>
      <c r="D72" s="5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"/>
      <c r="S72" s="5"/>
      <c r="T72" s="5"/>
      <c r="U72" s="5"/>
      <c r="V72" s="5"/>
      <c r="W72" s="5"/>
      <c r="X72" s="5"/>
      <c r="Y72" s="5"/>
      <c r="Z72" s="5"/>
    </row>
    <row r="73" ht="15.75" customHeight="1">
      <c r="A73" s="54"/>
      <c r="B73" s="54"/>
      <c r="C73" s="54"/>
      <c r="D73" s="5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"/>
      <c r="S73" s="5"/>
      <c r="T73" s="5"/>
      <c r="U73" s="5"/>
      <c r="V73" s="5"/>
      <c r="W73" s="5"/>
      <c r="X73" s="5"/>
      <c r="Y73" s="5"/>
      <c r="Z73" s="5"/>
    </row>
    <row r="74" ht="15.75" customHeight="1">
      <c r="A74" s="54"/>
      <c r="B74" s="54"/>
      <c r="C74" s="54"/>
      <c r="D74" s="5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"/>
      <c r="S74" s="5"/>
      <c r="T74" s="5"/>
      <c r="U74" s="5"/>
      <c r="V74" s="5"/>
      <c r="W74" s="5"/>
      <c r="X74" s="5"/>
      <c r="Y74" s="5"/>
      <c r="Z74" s="5"/>
    </row>
    <row r="75" ht="15.75" customHeight="1">
      <c r="A75" s="54"/>
      <c r="B75" s="54"/>
      <c r="C75" s="54"/>
      <c r="D75" s="5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"/>
      <c r="S75" s="5"/>
      <c r="T75" s="5"/>
      <c r="U75" s="5"/>
      <c r="V75" s="5"/>
      <c r="W75" s="5"/>
      <c r="X75" s="5"/>
      <c r="Y75" s="5"/>
      <c r="Z75" s="5"/>
    </row>
    <row r="76" ht="15.75" customHeight="1">
      <c r="A76" s="54"/>
      <c r="B76" s="54"/>
      <c r="C76" s="54"/>
      <c r="D76" s="5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"/>
      <c r="S76" s="5"/>
      <c r="T76" s="5"/>
      <c r="U76" s="5"/>
      <c r="V76" s="5"/>
      <c r="W76" s="5"/>
      <c r="X76" s="5"/>
      <c r="Y76" s="5"/>
      <c r="Z76" s="5"/>
    </row>
    <row r="77" ht="15.75" customHeight="1">
      <c r="A77" s="54"/>
      <c r="B77" s="54"/>
      <c r="C77" s="54"/>
      <c r="D77" s="5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"/>
      <c r="S77" s="5"/>
      <c r="T77" s="5"/>
      <c r="U77" s="5"/>
      <c r="V77" s="5"/>
      <c r="W77" s="5"/>
      <c r="X77" s="5"/>
      <c r="Y77" s="5"/>
      <c r="Z77" s="5"/>
    </row>
    <row r="78" ht="15.75" customHeight="1">
      <c r="A78" s="54"/>
      <c r="B78" s="54"/>
      <c r="C78" s="54"/>
      <c r="D78" s="5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"/>
      <c r="S78" s="5"/>
      <c r="T78" s="5"/>
      <c r="U78" s="5"/>
      <c r="V78" s="5"/>
      <c r="W78" s="5"/>
      <c r="X78" s="5"/>
      <c r="Y78" s="5"/>
      <c r="Z78" s="5"/>
    </row>
    <row r="79" ht="15.75" customHeight="1">
      <c r="A79" s="54"/>
      <c r="B79" s="54"/>
      <c r="C79" s="54"/>
      <c r="D79" s="5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"/>
      <c r="S79" s="5"/>
      <c r="T79" s="5"/>
      <c r="U79" s="5"/>
      <c r="V79" s="5"/>
      <c r="W79" s="5"/>
      <c r="X79" s="5"/>
      <c r="Y79" s="5"/>
      <c r="Z79" s="5"/>
    </row>
    <row r="80" ht="15.75" customHeight="1">
      <c r="A80" s="54"/>
      <c r="B80" s="54"/>
      <c r="C80" s="54"/>
      <c r="D80" s="5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"/>
      <c r="S80" s="5"/>
      <c r="T80" s="5"/>
      <c r="U80" s="5"/>
      <c r="V80" s="5"/>
      <c r="W80" s="5"/>
      <c r="X80" s="5"/>
      <c r="Y80" s="5"/>
      <c r="Z80" s="5"/>
    </row>
    <row r="81" ht="15.75" customHeight="1">
      <c r="A81" s="54"/>
      <c r="B81" s="54"/>
      <c r="C81" s="54"/>
      <c r="D81" s="5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"/>
      <c r="S81" s="5"/>
      <c r="T81" s="5"/>
      <c r="U81" s="5"/>
      <c r="V81" s="5"/>
      <c r="W81" s="5"/>
      <c r="X81" s="5"/>
      <c r="Y81" s="5"/>
      <c r="Z81" s="5"/>
    </row>
    <row r="82" ht="15.75" customHeight="1">
      <c r="A82" s="54"/>
      <c r="B82" s="54"/>
      <c r="C82" s="54"/>
      <c r="D82" s="5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"/>
      <c r="S82" s="5"/>
      <c r="T82" s="5"/>
      <c r="U82" s="5"/>
      <c r="V82" s="5"/>
      <c r="W82" s="5"/>
      <c r="X82" s="5"/>
      <c r="Y82" s="5"/>
      <c r="Z82" s="5"/>
    </row>
    <row r="83" ht="15.75" customHeight="1">
      <c r="A83" s="54"/>
      <c r="B83" s="54"/>
      <c r="C83" s="54"/>
      <c r="D83" s="5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"/>
      <c r="S83" s="5"/>
      <c r="T83" s="5"/>
      <c r="U83" s="5"/>
      <c r="V83" s="5"/>
      <c r="W83" s="5"/>
      <c r="X83" s="5"/>
      <c r="Y83" s="5"/>
      <c r="Z83" s="5"/>
    </row>
    <row r="84" ht="15.75" customHeight="1">
      <c r="A84" s="54"/>
      <c r="B84" s="54"/>
      <c r="C84" s="54"/>
      <c r="D84" s="5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"/>
      <c r="S84" s="5"/>
      <c r="T84" s="5"/>
      <c r="U84" s="5"/>
      <c r="V84" s="5"/>
      <c r="W84" s="5"/>
      <c r="X84" s="5"/>
      <c r="Y84" s="5"/>
      <c r="Z84" s="5"/>
    </row>
    <row r="85" ht="15.75" customHeight="1">
      <c r="A85" s="54"/>
      <c r="B85" s="54"/>
      <c r="C85" s="54"/>
      <c r="D85" s="5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"/>
      <c r="S85" s="5"/>
      <c r="T85" s="5"/>
      <c r="U85" s="5"/>
      <c r="V85" s="5"/>
      <c r="W85" s="5"/>
      <c r="X85" s="5"/>
      <c r="Y85" s="5"/>
      <c r="Z85" s="5"/>
    </row>
    <row r="86" ht="15.75" customHeight="1">
      <c r="A86" s="54"/>
      <c r="B86" s="54"/>
      <c r="C86" s="54"/>
      <c r="D86" s="5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"/>
      <c r="S86" s="5"/>
      <c r="T86" s="5"/>
      <c r="U86" s="5"/>
      <c r="V86" s="5"/>
      <c r="W86" s="5"/>
      <c r="X86" s="5"/>
      <c r="Y86" s="5"/>
      <c r="Z86" s="5"/>
    </row>
    <row r="87" ht="15.75" customHeight="1">
      <c r="A87" s="54"/>
      <c r="B87" s="54"/>
      <c r="C87" s="54"/>
      <c r="D87" s="5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"/>
      <c r="S87" s="5"/>
      <c r="T87" s="5"/>
      <c r="U87" s="5"/>
      <c r="V87" s="5"/>
      <c r="W87" s="5"/>
      <c r="X87" s="5"/>
      <c r="Y87" s="5"/>
      <c r="Z87" s="5"/>
    </row>
    <row r="88" ht="15.75" customHeight="1">
      <c r="A88" s="54"/>
      <c r="B88" s="54"/>
      <c r="C88" s="54"/>
      <c r="D88" s="5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"/>
      <c r="S88" s="5"/>
      <c r="T88" s="5"/>
      <c r="U88" s="5"/>
      <c r="V88" s="5"/>
      <c r="W88" s="5"/>
      <c r="X88" s="5"/>
      <c r="Y88" s="5"/>
      <c r="Z88" s="5"/>
    </row>
    <row r="89" ht="15.75" customHeight="1">
      <c r="A89" s="54"/>
      <c r="B89" s="54"/>
      <c r="C89" s="54"/>
      <c r="D89" s="5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"/>
      <c r="S89" s="5"/>
      <c r="T89" s="5"/>
      <c r="U89" s="5"/>
      <c r="V89" s="5"/>
      <c r="W89" s="5"/>
      <c r="X89" s="5"/>
      <c r="Y89" s="5"/>
      <c r="Z89" s="5"/>
    </row>
    <row r="90" ht="15.75" customHeight="1">
      <c r="A90" s="54"/>
      <c r="B90" s="54"/>
      <c r="C90" s="54"/>
      <c r="D90" s="5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"/>
      <c r="S90" s="5"/>
      <c r="T90" s="5"/>
      <c r="U90" s="5"/>
      <c r="V90" s="5"/>
      <c r="W90" s="5"/>
      <c r="X90" s="5"/>
      <c r="Y90" s="5"/>
      <c r="Z90" s="5"/>
    </row>
    <row r="91" ht="15.75" customHeight="1">
      <c r="A91" s="54"/>
      <c r="B91" s="54"/>
      <c r="C91" s="54"/>
      <c r="D91" s="5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"/>
      <c r="S91" s="5"/>
      <c r="T91" s="5"/>
      <c r="U91" s="5"/>
      <c r="V91" s="5"/>
      <c r="W91" s="5"/>
      <c r="X91" s="5"/>
      <c r="Y91" s="5"/>
      <c r="Z91" s="5"/>
    </row>
    <row r="92" ht="15.75" customHeight="1">
      <c r="A92" s="54"/>
      <c r="B92" s="54"/>
      <c r="C92" s="54"/>
      <c r="D92" s="5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"/>
      <c r="S92" s="5"/>
      <c r="T92" s="5"/>
      <c r="U92" s="5"/>
      <c r="V92" s="5"/>
      <c r="W92" s="5"/>
      <c r="X92" s="5"/>
      <c r="Y92" s="5"/>
      <c r="Z92" s="5"/>
    </row>
    <row r="93" ht="15.75" customHeight="1">
      <c r="A93" s="54"/>
      <c r="B93" s="54"/>
      <c r="C93" s="54"/>
      <c r="D93" s="5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"/>
      <c r="S93" s="5"/>
      <c r="T93" s="5"/>
      <c r="U93" s="5"/>
      <c r="V93" s="5"/>
      <c r="W93" s="5"/>
      <c r="X93" s="5"/>
      <c r="Y93" s="5"/>
      <c r="Z93" s="5"/>
    </row>
    <row r="94" ht="15.75" customHeight="1">
      <c r="A94" s="54"/>
      <c r="B94" s="54"/>
      <c r="C94" s="54"/>
      <c r="D94" s="5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"/>
      <c r="S94" s="5"/>
      <c r="T94" s="5"/>
      <c r="U94" s="5"/>
      <c r="V94" s="5"/>
      <c r="W94" s="5"/>
      <c r="X94" s="5"/>
      <c r="Y94" s="5"/>
      <c r="Z94" s="5"/>
    </row>
    <row r="95" ht="15.75" customHeight="1">
      <c r="A95" s="54"/>
      <c r="B95" s="54"/>
      <c r="C95" s="54"/>
      <c r="D95" s="5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"/>
      <c r="S95" s="5"/>
      <c r="T95" s="5"/>
      <c r="U95" s="5"/>
      <c r="V95" s="5"/>
      <c r="W95" s="5"/>
      <c r="X95" s="5"/>
      <c r="Y95" s="5"/>
      <c r="Z95" s="5"/>
    </row>
    <row r="96" ht="15.75" customHeight="1">
      <c r="A96" s="54"/>
      <c r="B96" s="54"/>
      <c r="C96" s="54"/>
      <c r="D96" s="5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"/>
      <c r="S96" s="5"/>
      <c r="T96" s="5"/>
      <c r="U96" s="5"/>
      <c r="V96" s="5"/>
      <c r="W96" s="5"/>
      <c r="X96" s="5"/>
      <c r="Y96" s="5"/>
      <c r="Z96" s="5"/>
    </row>
    <row r="97" ht="15.75" customHeight="1">
      <c r="A97" s="54"/>
      <c r="B97" s="54"/>
      <c r="C97" s="54"/>
      <c r="D97" s="5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"/>
      <c r="S97" s="5"/>
      <c r="T97" s="5"/>
      <c r="U97" s="5"/>
      <c r="V97" s="5"/>
      <c r="W97" s="5"/>
      <c r="X97" s="5"/>
      <c r="Y97" s="5"/>
      <c r="Z97" s="5"/>
    </row>
    <row r="98" ht="15.75" customHeight="1">
      <c r="A98" s="54"/>
      <c r="B98" s="54"/>
      <c r="C98" s="54"/>
      <c r="D98" s="5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"/>
      <c r="S98" s="5"/>
      <c r="T98" s="5"/>
      <c r="U98" s="5"/>
      <c r="V98" s="5"/>
      <c r="W98" s="5"/>
      <c r="X98" s="5"/>
      <c r="Y98" s="5"/>
      <c r="Z98" s="5"/>
    </row>
    <row r="99" ht="15.75" customHeight="1">
      <c r="A99" s="54"/>
      <c r="B99" s="54"/>
      <c r="C99" s="54"/>
      <c r="D99" s="5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"/>
      <c r="S99" s="5"/>
      <c r="T99" s="5"/>
      <c r="U99" s="5"/>
      <c r="V99" s="5"/>
      <c r="W99" s="5"/>
      <c r="X99" s="5"/>
      <c r="Y99" s="5"/>
      <c r="Z99" s="5"/>
    </row>
    <row r="100" ht="15.75" customHeight="1">
      <c r="A100" s="54"/>
      <c r="B100" s="54"/>
      <c r="C100" s="54"/>
      <c r="D100" s="5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"/>
      <c r="S100" s="5"/>
      <c r="T100" s="5"/>
      <c r="U100" s="5"/>
      <c r="V100" s="5"/>
      <c r="W100" s="5"/>
      <c r="X100" s="5"/>
      <c r="Y100" s="5"/>
      <c r="Z100" s="5"/>
    </row>
    <row r="101" ht="15.75" customHeight="1">
      <c r="A101" s="54"/>
      <c r="B101" s="54"/>
      <c r="C101" s="54"/>
      <c r="D101" s="5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"/>
      <c r="S101" s="5"/>
      <c r="T101" s="5"/>
      <c r="U101" s="5"/>
      <c r="V101" s="5"/>
      <c r="W101" s="5"/>
      <c r="X101" s="5"/>
      <c r="Y101" s="5"/>
      <c r="Z101" s="5"/>
    </row>
    <row r="102" ht="15.75" customHeight="1">
      <c r="A102" s="54"/>
      <c r="B102" s="54"/>
      <c r="C102" s="54"/>
      <c r="D102" s="5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"/>
      <c r="S102" s="5"/>
      <c r="T102" s="5"/>
      <c r="U102" s="5"/>
      <c r="V102" s="5"/>
      <c r="W102" s="5"/>
      <c r="X102" s="5"/>
      <c r="Y102" s="5"/>
      <c r="Z102" s="5"/>
    </row>
    <row r="103" ht="15.75" customHeight="1">
      <c r="A103" s="54"/>
      <c r="B103" s="54"/>
      <c r="C103" s="54"/>
      <c r="D103" s="5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"/>
      <c r="S103" s="5"/>
      <c r="T103" s="5"/>
      <c r="U103" s="5"/>
      <c r="V103" s="5"/>
      <c r="W103" s="5"/>
      <c r="X103" s="5"/>
      <c r="Y103" s="5"/>
      <c r="Z103" s="5"/>
    </row>
    <row r="104" ht="15.75" customHeight="1">
      <c r="A104" s="54"/>
      <c r="B104" s="54"/>
      <c r="C104" s="54"/>
      <c r="D104" s="5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"/>
      <c r="S104" s="5"/>
      <c r="T104" s="5"/>
      <c r="U104" s="5"/>
      <c r="V104" s="5"/>
      <c r="W104" s="5"/>
      <c r="X104" s="5"/>
      <c r="Y104" s="5"/>
      <c r="Z104" s="5"/>
    </row>
    <row r="105" ht="15.75" customHeight="1">
      <c r="A105" s="54"/>
      <c r="B105" s="54"/>
      <c r="C105" s="54"/>
      <c r="D105" s="5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"/>
      <c r="S105" s="5"/>
      <c r="T105" s="5"/>
      <c r="U105" s="5"/>
      <c r="V105" s="5"/>
      <c r="W105" s="5"/>
      <c r="X105" s="5"/>
      <c r="Y105" s="5"/>
      <c r="Z105" s="5"/>
    </row>
    <row r="106" ht="15.75" customHeight="1">
      <c r="A106" s="54"/>
      <c r="B106" s="54"/>
      <c r="C106" s="54"/>
      <c r="D106" s="5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"/>
      <c r="S106" s="5"/>
      <c r="T106" s="5"/>
      <c r="U106" s="5"/>
      <c r="V106" s="5"/>
      <c r="W106" s="5"/>
      <c r="X106" s="5"/>
      <c r="Y106" s="5"/>
      <c r="Z106" s="5"/>
    </row>
    <row r="107" ht="15.75" customHeight="1">
      <c r="A107" s="54"/>
      <c r="B107" s="54"/>
      <c r="C107" s="54"/>
      <c r="D107" s="5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"/>
      <c r="S107" s="5"/>
      <c r="T107" s="5"/>
      <c r="U107" s="5"/>
      <c r="V107" s="5"/>
      <c r="W107" s="5"/>
      <c r="X107" s="5"/>
      <c r="Y107" s="5"/>
      <c r="Z107" s="5"/>
    </row>
    <row r="108" ht="15.75" customHeight="1">
      <c r="A108" s="54"/>
      <c r="B108" s="54"/>
      <c r="C108" s="54"/>
      <c r="D108" s="5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"/>
      <c r="S108" s="5"/>
      <c r="T108" s="5"/>
      <c r="U108" s="5"/>
      <c r="V108" s="5"/>
      <c r="W108" s="5"/>
      <c r="X108" s="5"/>
      <c r="Y108" s="5"/>
      <c r="Z108" s="5"/>
    </row>
    <row r="109" ht="15.75" customHeight="1">
      <c r="A109" s="54"/>
      <c r="B109" s="54"/>
      <c r="C109" s="54"/>
      <c r="D109" s="5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"/>
      <c r="S109" s="5"/>
      <c r="T109" s="5"/>
      <c r="U109" s="5"/>
      <c r="V109" s="5"/>
      <c r="W109" s="5"/>
      <c r="X109" s="5"/>
      <c r="Y109" s="5"/>
      <c r="Z109" s="5"/>
    </row>
    <row r="110" ht="15.75" customHeight="1">
      <c r="A110" s="54"/>
      <c r="B110" s="54"/>
      <c r="C110" s="54"/>
      <c r="D110" s="5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"/>
      <c r="S110" s="5"/>
      <c r="T110" s="5"/>
      <c r="U110" s="5"/>
      <c r="V110" s="5"/>
      <c r="W110" s="5"/>
      <c r="X110" s="5"/>
      <c r="Y110" s="5"/>
      <c r="Z110" s="5"/>
    </row>
    <row r="111" ht="15.75" customHeight="1">
      <c r="A111" s="54"/>
      <c r="B111" s="54"/>
      <c r="C111" s="54"/>
      <c r="D111" s="5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"/>
      <c r="S111" s="5"/>
      <c r="T111" s="5"/>
      <c r="U111" s="5"/>
      <c r="V111" s="5"/>
      <c r="W111" s="5"/>
      <c r="X111" s="5"/>
      <c r="Y111" s="5"/>
      <c r="Z111" s="5"/>
    </row>
    <row r="112" ht="15.75" customHeight="1">
      <c r="A112" s="54"/>
      <c r="B112" s="54"/>
      <c r="C112" s="54"/>
      <c r="D112" s="5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"/>
      <c r="S112" s="5"/>
      <c r="T112" s="5"/>
      <c r="U112" s="5"/>
      <c r="V112" s="5"/>
      <c r="W112" s="5"/>
      <c r="X112" s="5"/>
      <c r="Y112" s="5"/>
      <c r="Z112" s="5"/>
    </row>
    <row r="113" ht="15.75" customHeight="1">
      <c r="A113" s="54"/>
      <c r="B113" s="54"/>
      <c r="C113" s="54"/>
      <c r="D113" s="5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"/>
      <c r="S113" s="5"/>
      <c r="T113" s="5"/>
      <c r="U113" s="5"/>
      <c r="V113" s="5"/>
      <c r="W113" s="5"/>
      <c r="X113" s="5"/>
      <c r="Y113" s="5"/>
      <c r="Z113" s="5"/>
    </row>
    <row r="114" ht="15.75" customHeight="1">
      <c r="A114" s="54"/>
      <c r="B114" s="54"/>
      <c r="C114" s="54"/>
      <c r="D114" s="5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"/>
      <c r="S114" s="5"/>
      <c r="T114" s="5"/>
      <c r="U114" s="5"/>
      <c r="V114" s="5"/>
      <c r="W114" s="5"/>
      <c r="X114" s="5"/>
      <c r="Y114" s="5"/>
      <c r="Z114" s="5"/>
    </row>
    <row r="115" ht="15.75" customHeight="1">
      <c r="A115" s="54"/>
      <c r="B115" s="54"/>
      <c r="C115" s="54"/>
      <c r="D115" s="5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"/>
      <c r="S115" s="5"/>
      <c r="T115" s="5"/>
      <c r="U115" s="5"/>
      <c r="V115" s="5"/>
      <c r="W115" s="5"/>
      <c r="X115" s="5"/>
      <c r="Y115" s="5"/>
      <c r="Z115" s="5"/>
    </row>
    <row r="116" ht="15.75" customHeight="1">
      <c r="A116" s="54"/>
      <c r="B116" s="54"/>
      <c r="C116" s="54"/>
      <c r="D116" s="5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"/>
      <c r="S116" s="5"/>
      <c r="T116" s="5"/>
      <c r="U116" s="5"/>
      <c r="V116" s="5"/>
      <c r="W116" s="5"/>
      <c r="X116" s="5"/>
      <c r="Y116" s="5"/>
      <c r="Z116" s="5"/>
    </row>
    <row r="117" ht="15.75" customHeight="1">
      <c r="A117" s="54"/>
      <c r="B117" s="54"/>
      <c r="C117" s="54"/>
      <c r="D117" s="5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"/>
      <c r="S117" s="5"/>
      <c r="T117" s="5"/>
      <c r="U117" s="5"/>
      <c r="V117" s="5"/>
      <c r="W117" s="5"/>
      <c r="X117" s="5"/>
      <c r="Y117" s="5"/>
      <c r="Z117" s="5"/>
    </row>
    <row r="118" ht="15.75" customHeight="1">
      <c r="A118" s="54"/>
      <c r="B118" s="54"/>
      <c r="C118" s="54"/>
      <c r="D118" s="5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"/>
      <c r="S118" s="5"/>
      <c r="T118" s="5"/>
      <c r="U118" s="5"/>
      <c r="V118" s="5"/>
      <c r="W118" s="5"/>
      <c r="X118" s="5"/>
      <c r="Y118" s="5"/>
      <c r="Z118" s="5"/>
    </row>
    <row r="119" ht="15.75" customHeight="1">
      <c r="A119" s="54"/>
      <c r="B119" s="54"/>
      <c r="C119" s="54"/>
      <c r="D119" s="5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"/>
      <c r="S119" s="5"/>
      <c r="T119" s="5"/>
      <c r="U119" s="5"/>
      <c r="V119" s="5"/>
      <c r="W119" s="5"/>
      <c r="X119" s="5"/>
      <c r="Y119" s="5"/>
      <c r="Z119" s="5"/>
    </row>
    <row r="120" ht="15.75" customHeight="1">
      <c r="A120" s="54"/>
      <c r="B120" s="54"/>
      <c r="C120" s="54"/>
      <c r="D120" s="5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"/>
      <c r="S120" s="5"/>
      <c r="T120" s="5"/>
      <c r="U120" s="5"/>
      <c r="V120" s="5"/>
      <c r="W120" s="5"/>
      <c r="X120" s="5"/>
      <c r="Y120" s="5"/>
      <c r="Z120" s="5"/>
    </row>
    <row r="121" ht="15.75" customHeight="1">
      <c r="A121" s="54"/>
      <c r="B121" s="54"/>
      <c r="C121" s="54"/>
      <c r="D121" s="5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"/>
      <c r="S121" s="5"/>
      <c r="T121" s="5"/>
      <c r="U121" s="5"/>
      <c r="V121" s="5"/>
      <c r="W121" s="5"/>
      <c r="X121" s="5"/>
      <c r="Y121" s="5"/>
      <c r="Z121" s="5"/>
    </row>
    <row r="122" ht="15.75" customHeight="1">
      <c r="A122" s="54"/>
      <c r="B122" s="54"/>
      <c r="C122" s="54"/>
      <c r="D122" s="5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"/>
      <c r="S122" s="5"/>
      <c r="T122" s="5"/>
      <c r="U122" s="5"/>
      <c r="V122" s="5"/>
      <c r="W122" s="5"/>
      <c r="X122" s="5"/>
      <c r="Y122" s="5"/>
      <c r="Z122" s="5"/>
    </row>
    <row r="123" ht="15.75" customHeight="1">
      <c r="A123" s="54"/>
      <c r="B123" s="54"/>
      <c r="C123" s="54"/>
      <c r="D123" s="5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"/>
      <c r="S123" s="5"/>
      <c r="T123" s="5"/>
      <c r="U123" s="5"/>
      <c r="V123" s="5"/>
      <c r="W123" s="5"/>
      <c r="X123" s="5"/>
      <c r="Y123" s="5"/>
      <c r="Z123" s="5"/>
    </row>
    <row r="124" ht="15.75" customHeight="1">
      <c r="A124" s="54"/>
      <c r="B124" s="54"/>
      <c r="C124" s="54"/>
      <c r="D124" s="5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"/>
      <c r="S124" s="5"/>
      <c r="T124" s="5"/>
      <c r="U124" s="5"/>
      <c r="V124" s="5"/>
      <c r="W124" s="5"/>
      <c r="X124" s="5"/>
      <c r="Y124" s="5"/>
      <c r="Z124" s="5"/>
    </row>
    <row r="125" ht="15.75" customHeight="1">
      <c r="A125" s="54"/>
      <c r="B125" s="54"/>
      <c r="C125" s="54"/>
      <c r="D125" s="5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"/>
      <c r="S125" s="5"/>
      <c r="T125" s="5"/>
      <c r="U125" s="5"/>
      <c r="V125" s="5"/>
      <c r="W125" s="5"/>
      <c r="X125" s="5"/>
      <c r="Y125" s="5"/>
      <c r="Z125" s="5"/>
    </row>
    <row r="126" ht="15.75" customHeight="1">
      <c r="A126" s="54"/>
      <c r="B126" s="54"/>
      <c r="C126" s="54"/>
      <c r="D126" s="5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"/>
      <c r="S126" s="5"/>
      <c r="T126" s="5"/>
      <c r="U126" s="5"/>
      <c r="V126" s="5"/>
      <c r="W126" s="5"/>
      <c r="X126" s="5"/>
      <c r="Y126" s="5"/>
      <c r="Z126" s="5"/>
    </row>
    <row r="127" ht="15.75" customHeight="1">
      <c r="A127" s="54"/>
      <c r="B127" s="54"/>
      <c r="C127" s="54"/>
      <c r="D127" s="5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"/>
      <c r="S127" s="5"/>
      <c r="T127" s="5"/>
      <c r="U127" s="5"/>
      <c r="V127" s="5"/>
      <c r="W127" s="5"/>
      <c r="X127" s="5"/>
      <c r="Y127" s="5"/>
      <c r="Z127" s="5"/>
    </row>
    <row r="128" ht="15.75" customHeight="1">
      <c r="A128" s="54"/>
      <c r="B128" s="54"/>
      <c r="C128" s="54"/>
      <c r="D128" s="5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"/>
      <c r="S128" s="5"/>
      <c r="T128" s="5"/>
      <c r="U128" s="5"/>
      <c r="V128" s="5"/>
      <c r="W128" s="5"/>
      <c r="X128" s="5"/>
      <c r="Y128" s="5"/>
      <c r="Z128" s="5"/>
    </row>
    <row r="129" ht="15.75" customHeight="1">
      <c r="A129" s="54"/>
      <c r="B129" s="54"/>
      <c r="C129" s="54"/>
      <c r="D129" s="5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"/>
      <c r="S129" s="5"/>
      <c r="T129" s="5"/>
      <c r="U129" s="5"/>
      <c r="V129" s="5"/>
      <c r="W129" s="5"/>
      <c r="X129" s="5"/>
      <c r="Y129" s="5"/>
      <c r="Z129" s="5"/>
    </row>
    <row r="130" ht="15.75" customHeight="1">
      <c r="A130" s="54"/>
      <c r="B130" s="54"/>
      <c r="C130" s="54"/>
      <c r="D130" s="5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"/>
      <c r="S130" s="5"/>
      <c r="T130" s="5"/>
      <c r="U130" s="5"/>
      <c r="V130" s="5"/>
      <c r="W130" s="5"/>
      <c r="X130" s="5"/>
      <c r="Y130" s="5"/>
      <c r="Z130" s="5"/>
    </row>
    <row r="131" ht="15.75" customHeight="1">
      <c r="A131" s="54"/>
      <c r="B131" s="54"/>
      <c r="C131" s="54"/>
      <c r="D131" s="5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"/>
      <c r="S131" s="5"/>
      <c r="T131" s="5"/>
      <c r="U131" s="5"/>
      <c r="V131" s="5"/>
      <c r="W131" s="5"/>
      <c r="X131" s="5"/>
      <c r="Y131" s="5"/>
      <c r="Z131" s="5"/>
    </row>
    <row r="132" ht="15.75" customHeight="1">
      <c r="A132" s="54"/>
      <c r="B132" s="54"/>
      <c r="C132" s="54"/>
      <c r="D132" s="5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"/>
      <c r="S132" s="5"/>
      <c r="T132" s="5"/>
      <c r="U132" s="5"/>
      <c r="V132" s="5"/>
      <c r="W132" s="5"/>
      <c r="X132" s="5"/>
      <c r="Y132" s="5"/>
      <c r="Z132" s="5"/>
    </row>
    <row r="133" ht="15.75" customHeight="1">
      <c r="A133" s="54"/>
      <c r="B133" s="54"/>
      <c r="C133" s="54"/>
      <c r="D133" s="5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"/>
      <c r="S133" s="5"/>
      <c r="T133" s="5"/>
      <c r="U133" s="5"/>
      <c r="V133" s="5"/>
      <c r="W133" s="5"/>
      <c r="X133" s="5"/>
      <c r="Y133" s="5"/>
      <c r="Z133" s="5"/>
    </row>
    <row r="134" ht="15.75" customHeight="1">
      <c r="A134" s="54"/>
      <c r="B134" s="54"/>
      <c r="C134" s="54"/>
      <c r="D134" s="5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"/>
      <c r="S134" s="5"/>
      <c r="T134" s="5"/>
      <c r="U134" s="5"/>
      <c r="V134" s="5"/>
      <c r="W134" s="5"/>
      <c r="X134" s="5"/>
      <c r="Y134" s="5"/>
      <c r="Z134" s="5"/>
    </row>
    <row r="135" ht="15.75" customHeight="1">
      <c r="A135" s="54"/>
      <c r="B135" s="54"/>
      <c r="C135" s="54"/>
      <c r="D135" s="5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"/>
      <c r="S135" s="5"/>
      <c r="T135" s="5"/>
      <c r="U135" s="5"/>
      <c r="V135" s="5"/>
      <c r="W135" s="5"/>
      <c r="X135" s="5"/>
      <c r="Y135" s="5"/>
      <c r="Z135" s="5"/>
    </row>
    <row r="136" ht="15.75" customHeight="1">
      <c r="A136" s="54"/>
      <c r="B136" s="54"/>
      <c r="C136" s="54"/>
      <c r="D136" s="5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"/>
      <c r="S136" s="5"/>
      <c r="T136" s="5"/>
      <c r="U136" s="5"/>
      <c r="V136" s="5"/>
      <c r="W136" s="5"/>
      <c r="X136" s="5"/>
      <c r="Y136" s="5"/>
      <c r="Z136" s="5"/>
    </row>
    <row r="137" ht="15.75" customHeight="1">
      <c r="A137" s="54"/>
      <c r="B137" s="54"/>
      <c r="C137" s="54"/>
      <c r="D137" s="5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"/>
      <c r="S137" s="5"/>
      <c r="T137" s="5"/>
      <c r="U137" s="5"/>
      <c r="V137" s="5"/>
      <c r="W137" s="5"/>
      <c r="X137" s="5"/>
      <c r="Y137" s="5"/>
      <c r="Z137" s="5"/>
    </row>
    <row r="138" ht="15.75" customHeight="1">
      <c r="A138" s="54"/>
      <c r="B138" s="54"/>
      <c r="C138" s="54"/>
      <c r="D138" s="5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"/>
      <c r="S138" s="5"/>
      <c r="T138" s="5"/>
      <c r="U138" s="5"/>
      <c r="V138" s="5"/>
      <c r="W138" s="5"/>
      <c r="X138" s="5"/>
      <c r="Y138" s="5"/>
      <c r="Z138" s="5"/>
    </row>
    <row r="139" ht="15.75" customHeight="1">
      <c r="A139" s="54"/>
      <c r="B139" s="54"/>
      <c r="C139" s="54"/>
      <c r="D139" s="5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"/>
      <c r="S139" s="5"/>
      <c r="T139" s="5"/>
      <c r="U139" s="5"/>
      <c r="V139" s="5"/>
      <c r="W139" s="5"/>
      <c r="X139" s="5"/>
      <c r="Y139" s="5"/>
      <c r="Z139" s="5"/>
    </row>
    <row r="140" ht="15.75" customHeight="1">
      <c r="A140" s="54"/>
      <c r="B140" s="54"/>
      <c r="C140" s="54"/>
      <c r="D140" s="5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"/>
      <c r="S140" s="5"/>
      <c r="T140" s="5"/>
      <c r="U140" s="5"/>
      <c r="V140" s="5"/>
      <c r="W140" s="5"/>
      <c r="X140" s="5"/>
      <c r="Y140" s="5"/>
      <c r="Z140" s="5"/>
    </row>
    <row r="141" ht="15.75" customHeight="1">
      <c r="A141" s="54"/>
      <c r="B141" s="54"/>
      <c r="C141" s="54"/>
      <c r="D141" s="5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"/>
      <c r="S141" s="5"/>
      <c r="T141" s="5"/>
      <c r="U141" s="5"/>
      <c r="V141" s="5"/>
      <c r="W141" s="5"/>
      <c r="X141" s="5"/>
      <c r="Y141" s="5"/>
      <c r="Z141" s="5"/>
    </row>
    <row r="142" ht="15.75" customHeight="1">
      <c r="A142" s="54"/>
      <c r="B142" s="54"/>
      <c r="C142" s="54"/>
      <c r="D142" s="5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"/>
      <c r="S142" s="5"/>
      <c r="T142" s="5"/>
      <c r="U142" s="5"/>
      <c r="V142" s="5"/>
      <c r="W142" s="5"/>
      <c r="X142" s="5"/>
      <c r="Y142" s="5"/>
      <c r="Z142" s="5"/>
    </row>
    <row r="143" ht="15.75" customHeight="1">
      <c r="A143" s="54"/>
      <c r="B143" s="54"/>
      <c r="C143" s="54"/>
      <c r="D143" s="5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"/>
      <c r="S143" s="5"/>
      <c r="T143" s="5"/>
      <c r="U143" s="5"/>
      <c r="V143" s="5"/>
      <c r="W143" s="5"/>
      <c r="X143" s="5"/>
      <c r="Y143" s="5"/>
      <c r="Z143" s="5"/>
    </row>
    <row r="144" ht="15.75" customHeight="1">
      <c r="A144" s="54"/>
      <c r="B144" s="54"/>
      <c r="C144" s="54"/>
      <c r="D144" s="5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"/>
      <c r="S144" s="5"/>
      <c r="T144" s="5"/>
      <c r="U144" s="5"/>
      <c r="V144" s="5"/>
      <c r="W144" s="5"/>
      <c r="X144" s="5"/>
      <c r="Y144" s="5"/>
      <c r="Z144" s="5"/>
    </row>
    <row r="145" ht="15.75" customHeight="1">
      <c r="A145" s="54"/>
      <c r="B145" s="54"/>
      <c r="C145" s="54"/>
      <c r="D145" s="5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"/>
      <c r="S145" s="5"/>
      <c r="T145" s="5"/>
      <c r="U145" s="5"/>
      <c r="V145" s="5"/>
      <c r="W145" s="5"/>
      <c r="X145" s="5"/>
      <c r="Y145" s="5"/>
      <c r="Z145" s="5"/>
    </row>
    <row r="146" ht="15.75" customHeight="1">
      <c r="A146" s="54"/>
      <c r="B146" s="54"/>
      <c r="C146" s="54"/>
      <c r="D146" s="5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"/>
      <c r="S146" s="5"/>
      <c r="T146" s="5"/>
      <c r="U146" s="5"/>
      <c r="V146" s="5"/>
      <c r="W146" s="5"/>
      <c r="X146" s="5"/>
      <c r="Y146" s="5"/>
      <c r="Z146" s="5"/>
    </row>
    <row r="147" ht="15.75" customHeight="1">
      <c r="A147" s="54"/>
      <c r="B147" s="54"/>
      <c r="C147" s="54"/>
      <c r="D147" s="5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"/>
      <c r="S147" s="5"/>
      <c r="T147" s="5"/>
      <c r="U147" s="5"/>
      <c r="V147" s="5"/>
      <c r="W147" s="5"/>
      <c r="X147" s="5"/>
      <c r="Y147" s="5"/>
      <c r="Z147" s="5"/>
    </row>
    <row r="148" ht="15.75" customHeight="1">
      <c r="A148" s="54"/>
      <c r="B148" s="54"/>
      <c r="C148" s="54"/>
      <c r="D148" s="5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"/>
      <c r="S148" s="5"/>
      <c r="T148" s="5"/>
      <c r="U148" s="5"/>
      <c r="V148" s="5"/>
      <c r="W148" s="5"/>
      <c r="X148" s="5"/>
      <c r="Y148" s="5"/>
      <c r="Z148" s="5"/>
    </row>
    <row r="149" ht="15.75" customHeight="1">
      <c r="A149" s="54"/>
      <c r="B149" s="54"/>
      <c r="C149" s="54"/>
      <c r="D149" s="5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"/>
      <c r="S149" s="5"/>
      <c r="T149" s="5"/>
      <c r="U149" s="5"/>
      <c r="V149" s="5"/>
      <c r="W149" s="5"/>
      <c r="X149" s="5"/>
      <c r="Y149" s="5"/>
      <c r="Z149" s="5"/>
    </row>
    <row r="150" ht="15.75" customHeight="1">
      <c r="A150" s="54"/>
      <c r="B150" s="54"/>
      <c r="C150" s="54"/>
      <c r="D150" s="5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"/>
      <c r="S150" s="5"/>
      <c r="T150" s="5"/>
      <c r="U150" s="5"/>
      <c r="V150" s="5"/>
      <c r="W150" s="5"/>
      <c r="X150" s="5"/>
      <c r="Y150" s="5"/>
      <c r="Z150" s="5"/>
    </row>
    <row r="151" ht="15.75" customHeight="1">
      <c r="A151" s="54"/>
      <c r="B151" s="54"/>
      <c r="C151" s="54"/>
      <c r="D151" s="5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"/>
      <c r="S151" s="5"/>
      <c r="T151" s="5"/>
      <c r="U151" s="5"/>
      <c r="V151" s="5"/>
      <c r="W151" s="5"/>
      <c r="X151" s="5"/>
      <c r="Y151" s="5"/>
      <c r="Z151" s="5"/>
    </row>
    <row r="152" ht="15.75" customHeight="1">
      <c r="A152" s="54"/>
      <c r="B152" s="54"/>
      <c r="C152" s="54"/>
      <c r="D152" s="5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"/>
      <c r="S152" s="5"/>
      <c r="T152" s="5"/>
      <c r="U152" s="5"/>
      <c r="V152" s="5"/>
      <c r="W152" s="5"/>
      <c r="X152" s="5"/>
      <c r="Y152" s="5"/>
      <c r="Z152" s="5"/>
    </row>
    <row r="153" ht="15.75" customHeight="1">
      <c r="A153" s="54"/>
      <c r="B153" s="54"/>
      <c r="C153" s="54"/>
      <c r="D153" s="5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"/>
      <c r="S153" s="5"/>
      <c r="T153" s="5"/>
      <c r="U153" s="5"/>
      <c r="V153" s="5"/>
      <c r="W153" s="5"/>
      <c r="X153" s="5"/>
      <c r="Y153" s="5"/>
      <c r="Z153" s="5"/>
    </row>
    <row r="154" ht="15.75" customHeight="1">
      <c r="A154" s="54"/>
      <c r="B154" s="54"/>
      <c r="C154" s="54"/>
      <c r="D154" s="5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"/>
      <c r="S154" s="5"/>
      <c r="T154" s="5"/>
      <c r="U154" s="5"/>
      <c r="V154" s="5"/>
      <c r="W154" s="5"/>
      <c r="X154" s="5"/>
      <c r="Y154" s="5"/>
      <c r="Z154" s="5"/>
    </row>
    <row r="155" ht="15.75" customHeight="1">
      <c r="A155" s="54"/>
      <c r="B155" s="54"/>
      <c r="C155" s="54"/>
      <c r="D155" s="5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"/>
      <c r="S155" s="5"/>
      <c r="T155" s="5"/>
      <c r="U155" s="5"/>
      <c r="V155" s="5"/>
      <c r="W155" s="5"/>
      <c r="X155" s="5"/>
      <c r="Y155" s="5"/>
      <c r="Z155" s="5"/>
    </row>
    <row r="156" ht="15.75" customHeight="1">
      <c r="A156" s="54"/>
      <c r="B156" s="54"/>
      <c r="C156" s="54"/>
      <c r="D156" s="5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"/>
      <c r="S156" s="5"/>
      <c r="T156" s="5"/>
      <c r="U156" s="5"/>
      <c r="V156" s="5"/>
      <c r="W156" s="5"/>
      <c r="X156" s="5"/>
      <c r="Y156" s="5"/>
      <c r="Z156" s="5"/>
    </row>
    <row r="157" ht="15.75" customHeight="1">
      <c r="A157" s="54"/>
      <c r="B157" s="54"/>
      <c r="C157" s="54"/>
      <c r="D157" s="5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"/>
      <c r="S157" s="5"/>
      <c r="T157" s="5"/>
      <c r="U157" s="5"/>
      <c r="V157" s="5"/>
      <c r="W157" s="5"/>
      <c r="X157" s="5"/>
      <c r="Y157" s="5"/>
      <c r="Z157" s="5"/>
    </row>
    <row r="158" ht="15.75" customHeight="1">
      <c r="A158" s="54"/>
      <c r="B158" s="54"/>
      <c r="C158" s="54"/>
      <c r="D158" s="5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"/>
      <c r="S158" s="5"/>
      <c r="T158" s="5"/>
      <c r="U158" s="5"/>
      <c r="V158" s="5"/>
      <c r="W158" s="5"/>
      <c r="X158" s="5"/>
      <c r="Y158" s="5"/>
      <c r="Z158" s="5"/>
    </row>
    <row r="159" ht="15.75" customHeight="1">
      <c r="A159" s="54"/>
      <c r="B159" s="54"/>
      <c r="C159" s="54"/>
      <c r="D159" s="5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"/>
      <c r="S159" s="5"/>
      <c r="T159" s="5"/>
      <c r="U159" s="5"/>
      <c r="V159" s="5"/>
      <c r="W159" s="5"/>
      <c r="X159" s="5"/>
      <c r="Y159" s="5"/>
      <c r="Z159" s="5"/>
    </row>
    <row r="160" ht="15.75" customHeight="1">
      <c r="A160" s="54"/>
      <c r="B160" s="54"/>
      <c r="C160" s="54"/>
      <c r="D160" s="5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"/>
      <c r="S160" s="5"/>
      <c r="T160" s="5"/>
      <c r="U160" s="5"/>
      <c r="V160" s="5"/>
      <c r="W160" s="5"/>
      <c r="X160" s="5"/>
      <c r="Y160" s="5"/>
      <c r="Z160" s="5"/>
    </row>
    <row r="161" ht="15.75" customHeight="1">
      <c r="A161" s="54"/>
      <c r="B161" s="54"/>
      <c r="C161" s="54"/>
      <c r="D161" s="5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"/>
      <c r="S161" s="5"/>
      <c r="T161" s="5"/>
      <c r="U161" s="5"/>
      <c r="V161" s="5"/>
      <c r="W161" s="5"/>
      <c r="X161" s="5"/>
      <c r="Y161" s="5"/>
      <c r="Z161" s="5"/>
    </row>
    <row r="162" ht="15.75" customHeight="1">
      <c r="A162" s="54"/>
      <c r="B162" s="54"/>
      <c r="C162" s="54"/>
      <c r="D162" s="5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"/>
      <c r="S162" s="5"/>
      <c r="T162" s="5"/>
      <c r="U162" s="5"/>
      <c r="V162" s="5"/>
      <c r="W162" s="5"/>
      <c r="X162" s="5"/>
      <c r="Y162" s="5"/>
      <c r="Z162" s="5"/>
    </row>
    <row r="163" ht="15.75" customHeight="1">
      <c r="A163" s="54"/>
      <c r="B163" s="54"/>
      <c r="C163" s="54"/>
      <c r="D163" s="5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"/>
      <c r="S163" s="5"/>
      <c r="T163" s="5"/>
      <c r="U163" s="5"/>
      <c r="V163" s="5"/>
      <c r="W163" s="5"/>
      <c r="X163" s="5"/>
      <c r="Y163" s="5"/>
      <c r="Z163" s="5"/>
    </row>
    <row r="164" ht="15.75" customHeight="1">
      <c r="A164" s="54"/>
      <c r="B164" s="54"/>
      <c r="C164" s="54"/>
      <c r="D164" s="5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"/>
      <c r="S164" s="5"/>
      <c r="T164" s="5"/>
      <c r="U164" s="5"/>
      <c r="V164" s="5"/>
      <c r="W164" s="5"/>
      <c r="X164" s="5"/>
      <c r="Y164" s="5"/>
      <c r="Z164" s="5"/>
    </row>
    <row r="165" ht="15.75" customHeight="1">
      <c r="A165" s="54"/>
      <c r="B165" s="54"/>
      <c r="C165" s="54"/>
      <c r="D165" s="5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"/>
      <c r="S165" s="5"/>
      <c r="T165" s="5"/>
      <c r="U165" s="5"/>
      <c r="V165" s="5"/>
      <c r="W165" s="5"/>
      <c r="X165" s="5"/>
      <c r="Y165" s="5"/>
      <c r="Z165" s="5"/>
    </row>
    <row r="166" ht="15.75" customHeight="1">
      <c r="A166" s="54"/>
      <c r="B166" s="54"/>
      <c r="C166" s="54"/>
      <c r="D166" s="5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"/>
      <c r="S166" s="5"/>
      <c r="T166" s="5"/>
      <c r="U166" s="5"/>
      <c r="V166" s="5"/>
      <c r="W166" s="5"/>
      <c r="X166" s="5"/>
      <c r="Y166" s="5"/>
      <c r="Z166" s="5"/>
    </row>
    <row r="167" ht="15.75" customHeight="1">
      <c r="A167" s="54"/>
      <c r="B167" s="54"/>
      <c r="C167" s="54"/>
      <c r="D167" s="5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"/>
      <c r="S167" s="5"/>
      <c r="T167" s="5"/>
      <c r="U167" s="5"/>
      <c r="V167" s="5"/>
      <c r="W167" s="5"/>
      <c r="X167" s="5"/>
      <c r="Y167" s="5"/>
      <c r="Z167" s="5"/>
    </row>
    <row r="168" ht="15.75" customHeight="1">
      <c r="A168" s="54"/>
      <c r="B168" s="54"/>
      <c r="C168" s="54"/>
      <c r="D168" s="5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"/>
      <c r="S168" s="5"/>
      <c r="T168" s="5"/>
      <c r="U168" s="5"/>
      <c r="V168" s="5"/>
      <c r="W168" s="5"/>
      <c r="X168" s="5"/>
      <c r="Y168" s="5"/>
      <c r="Z168" s="5"/>
    </row>
    <row r="169" ht="15.75" customHeight="1">
      <c r="A169" s="54"/>
      <c r="B169" s="54"/>
      <c r="C169" s="54"/>
      <c r="D169" s="5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"/>
      <c r="S169" s="5"/>
      <c r="T169" s="5"/>
      <c r="U169" s="5"/>
      <c r="V169" s="5"/>
      <c r="W169" s="5"/>
      <c r="X169" s="5"/>
      <c r="Y169" s="5"/>
      <c r="Z169" s="5"/>
    </row>
    <row r="170" ht="15.75" customHeight="1">
      <c r="A170" s="54"/>
      <c r="B170" s="54"/>
      <c r="C170" s="54"/>
      <c r="D170" s="5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"/>
      <c r="S170" s="5"/>
      <c r="T170" s="5"/>
      <c r="U170" s="5"/>
      <c r="V170" s="5"/>
      <c r="W170" s="5"/>
      <c r="X170" s="5"/>
      <c r="Y170" s="5"/>
      <c r="Z170" s="5"/>
    </row>
    <row r="171" ht="15.75" customHeight="1">
      <c r="A171" s="54"/>
      <c r="B171" s="54"/>
      <c r="C171" s="54"/>
      <c r="D171" s="5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"/>
      <c r="S171" s="5"/>
      <c r="T171" s="5"/>
      <c r="U171" s="5"/>
      <c r="V171" s="5"/>
      <c r="W171" s="5"/>
      <c r="X171" s="5"/>
      <c r="Y171" s="5"/>
      <c r="Z171" s="5"/>
    </row>
    <row r="172" ht="15.75" customHeight="1">
      <c r="A172" s="54"/>
      <c r="B172" s="54"/>
      <c r="C172" s="54"/>
      <c r="D172" s="5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"/>
      <c r="S172" s="5"/>
      <c r="T172" s="5"/>
      <c r="U172" s="5"/>
      <c r="V172" s="5"/>
      <c r="W172" s="5"/>
      <c r="X172" s="5"/>
      <c r="Y172" s="5"/>
      <c r="Z172" s="5"/>
    </row>
    <row r="173" ht="15.75" customHeight="1">
      <c r="A173" s="54"/>
      <c r="B173" s="54"/>
      <c r="C173" s="54"/>
      <c r="D173" s="5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"/>
      <c r="S173" s="5"/>
      <c r="T173" s="5"/>
      <c r="U173" s="5"/>
      <c r="V173" s="5"/>
      <c r="W173" s="5"/>
      <c r="X173" s="5"/>
      <c r="Y173" s="5"/>
      <c r="Z173" s="5"/>
    </row>
    <row r="174" ht="15.75" customHeight="1">
      <c r="A174" s="54"/>
      <c r="B174" s="54"/>
      <c r="C174" s="54"/>
      <c r="D174" s="5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"/>
      <c r="S174" s="5"/>
      <c r="T174" s="5"/>
      <c r="U174" s="5"/>
      <c r="V174" s="5"/>
      <c r="W174" s="5"/>
      <c r="X174" s="5"/>
      <c r="Y174" s="5"/>
      <c r="Z174" s="5"/>
    </row>
    <row r="175" ht="15.75" customHeight="1">
      <c r="A175" s="54"/>
      <c r="B175" s="54"/>
      <c r="C175" s="54"/>
      <c r="D175" s="5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"/>
      <c r="S175" s="5"/>
      <c r="T175" s="5"/>
      <c r="U175" s="5"/>
      <c r="V175" s="5"/>
      <c r="W175" s="5"/>
      <c r="X175" s="5"/>
      <c r="Y175" s="5"/>
      <c r="Z175" s="5"/>
    </row>
    <row r="176" ht="15.75" customHeight="1">
      <c r="A176" s="54"/>
      <c r="B176" s="54"/>
      <c r="C176" s="54"/>
      <c r="D176" s="5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"/>
      <c r="S176" s="5"/>
      <c r="T176" s="5"/>
      <c r="U176" s="5"/>
      <c r="V176" s="5"/>
      <c r="W176" s="5"/>
      <c r="X176" s="5"/>
      <c r="Y176" s="5"/>
      <c r="Z176" s="5"/>
    </row>
    <row r="177" ht="15.75" customHeight="1">
      <c r="A177" s="54"/>
      <c r="B177" s="54"/>
      <c r="C177" s="54"/>
      <c r="D177" s="5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"/>
      <c r="S177" s="5"/>
      <c r="T177" s="5"/>
      <c r="U177" s="5"/>
      <c r="V177" s="5"/>
      <c r="W177" s="5"/>
      <c r="X177" s="5"/>
      <c r="Y177" s="5"/>
      <c r="Z177" s="5"/>
    </row>
    <row r="178" ht="15.75" customHeight="1">
      <c r="A178" s="54"/>
      <c r="B178" s="54"/>
      <c r="C178" s="54"/>
      <c r="D178" s="5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"/>
      <c r="S178" s="5"/>
      <c r="T178" s="5"/>
      <c r="U178" s="5"/>
      <c r="V178" s="5"/>
      <c r="W178" s="5"/>
      <c r="X178" s="5"/>
      <c r="Y178" s="5"/>
      <c r="Z178" s="5"/>
    </row>
    <row r="179" ht="15.75" customHeight="1">
      <c r="A179" s="54"/>
      <c r="B179" s="54"/>
      <c r="C179" s="54"/>
      <c r="D179" s="5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"/>
      <c r="S179" s="5"/>
      <c r="T179" s="5"/>
      <c r="U179" s="5"/>
      <c r="V179" s="5"/>
      <c r="W179" s="5"/>
      <c r="X179" s="5"/>
      <c r="Y179" s="5"/>
      <c r="Z179" s="5"/>
    </row>
    <row r="180" ht="15.75" customHeight="1">
      <c r="A180" s="54"/>
      <c r="B180" s="54"/>
      <c r="C180" s="54"/>
      <c r="D180" s="5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"/>
      <c r="S180" s="5"/>
      <c r="T180" s="5"/>
      <c r="U180" s="5"/>
      <c r="V180" s="5"/>
      <c r="W180" s="5"/>
      <c r="X180" s="5"/>
      <c r="Y180" s="5"/>
      <c r="Z180" s="5"/>
    </row>
    <row r="181" ht="15.75" customHeight="1">
      <c r="A181" s="54"/>
      <c r="B181" s="54"/>
      <c r="C181" s="54"/>
      <c r="D181" s="5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"/>
      <c r="S181" s="5"/>
      <c r="T181" s="5"/>
      <c r="U181" s="5"/>
      <c r="V181" s="5"/>
      <c r="W181" s="5"/>
      <c r="X181" s="5"/>
      <c r="Y181" s="5"/>
      <c r="Z181" s="5"/>
    </row>
    <row r="182" ht="15.75" customHeight="1">
      <c r="A182" s="54"/>
      <c r="B182" s="54"/>
      <c r="C182" s="54"/>
      <c r="D182" s="5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"/>
      <c r="S182" s="5"/>
      <c r="T182" s="5"/>
      <c r="U182" s="5"/>
      <c r="V182" s="5"/>
      <c r="W182" s="5"/>
      <c r="X182" s="5"/>
      <c r="Y182" s="5"/>
      <c r="Z182" s="5"/>
    </row>
    <row r="183" ht="15.75" customHeight="1">
      <c r="A183" s="54"/>
      <c r="B183" s="54"/>
      <c r="C183" s="54"/>
      <c r="D183" s="5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"/>
      <c r="S183" s="5"/>
      <c r="T183" s="5"/>
      <c r="U183" s="5"/>
      <c r="V183" s="5"/>
      <c r="W183" s="5"/>
      <c r="X183" s="5"/>
      <c r="Y183" s="5"/>
      <c r="Z183" s="5"/>
    </row>
    <row r="184" ht="15.75" customHeight="1">
      <c r="A184" s="54"/>
      <c r="B184" s="54"/>
      <c r="C184" s="54"/>
      <c r="D184" s="5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"/>
      <c r="S184" s="5"/>
      <c r="T184" s="5"/>
      <c r="U184" s="5"/>
      <c r="V184" s="5"/>
      <c r="W184" s="5"/>
      <c r="X184" s="5"/>
      <c r="Y184" s="5"/>
      <c r="Z184" s="5"/>
    </row>
    <row r="185" ht="15.75" customHeight="1">
      <c r="A185" s="54"/>
      <c r="B185" s="54"/>
      <c r="C185" s="54"/>
      <c r="D185" s="5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"/>
      <c r="S185" s="5"/>
      <c r="T185" s="5"/>
      <c r="U185" s="5"/>
      <c r="V185" s="5"/>
      <c r="W185" s="5"/>
      <c r="X185" s="5"/>
      <c r="Y185" s="5"/>
      <c r="Z185" s="5"/>
    </row>
    <row r="186" ht="15.75" customHeight="1">
      <c r="A186" s="54"/>
      <c r="B186" s="54"/>
      <c r="C186" s="54"/>
      <c r="D186" s="5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"/>
      <c r="S186" s="5"/>
      <c r="T186" s="5"/>
      <c r="U186" s="5"/>
      <c r="V186" s="5"/>
      <c r="W186" s="5"/>
      <c r="X186" s="5"/>
      <c r="Y186" s="5"/>
      <c r="Z186" s="5"/>
    </row>
    <row r="187" ht="15.75" customHeight="1">
      <c r="A187" s="54"/>
      <c r="B187" s="54"/>
      <c r="C187" s="54"/>
      <c r="D187" s="5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"/>
      <c r="S187" s="5"/>
      <c r="T187" s="5"/>
      <c r="U187" s="5"/>
      <c r="V187" s="5"/>
      <c r="W187" s="5"/>
      <c r="X187" s="5"/>
      <c r="Y187" s="5"/>
      <c r="Z187" s="5"/>
    </row>
    <row r="188" ht="15.75" customHeight="1">
      <c r="A188" s="54"/>
      <c r="B188" s="54"/>
      <c r="C188" s="54"/>
      <c r="D188" s="5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"/>
      <c r="S188" s="5"/>
      <c r="T188" s="5"/>
      <c r="U188" s="5"/>
      <c r="V188" s="5"/>
      <c r="W188" s="5"/>
      <c r="X188" s="5"/>
      <c r="Y188" s="5"/>
      <c r="Z188" s="5"/>
    </row>
    <row r="189" ht="15.75" customHeight="1">
      <c r="A189" s="54"/>
      <c r="B189" s="54"/>
      <c r="C189" s="54"/>
      <c r="D189" s="5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"/>
      <c r="S189" s="5"/>
      <c r="T189" s="5"/>
      <c r="U189" s="5"/>
      <c r="V189" s="5"/>
      <c r="W189" s="5"/>
      <c r="X189" s="5"/>
      <c r="Y189" s="5"/>
      <c r="Z189" s="5"/>
    </row>
    <row r="190" ht="15.75" customHeight="1">
      <c r="A190" s="54"/>
      <c r="B190" s="54"/>
      <c r="C190" s="54"/>
      <c r="D190" s="5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"/>
      <c r="S190" s="5"/>
      <c r="T190" s="5"/>
      <c r="U190" s="5"/>
      <c r="V190" s="5"/>
      <c r="W190" s="5"/>
      <c r="X190" s="5"/>
      <c r="Y190" s="5"/>
      <c r="Z190" s="5"/>
    </row>
    <row r="191" ht="15.75" customHeight="1">
      <c r="A191" s="54"/>
      <c r="B191" s="54"/>
      <c r="C191" s="54"/>
      <c r="D191" s="5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"/>
      <c r="S191" s="5"/>
      <c r="T191" s="5"/>
      <c r="U191" s="5"/>
      <c r="V191" s="5"/>
      <c r="W191" s="5"/>
      <c r="X191" s="5"/>
      <c r="Y191" s="5"/>
      <c r="Z191" s="5"/>
    </row>
    <row r="192" ht="15.75" customHeight="1">
      <c r="A192" s="54"/>
      <c r="B192" s="54"/>
      <c r="C192" s="54"/>
      <c r="D192" s="5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"/>
      <c r="S192" s="5"/>
      <c r="T192" s="5"/>
      <c r="U192" s="5"/>
      <c r="V192" s="5"/>
      <c r="W192" s="5"/>
      <c r="X192" s="5"/>
      <c r="Y192" s="5"/>
      <c r="Z192" s="5"/>
    </row>
    <row r="193" ht="15.75" customHeight="1">
      <c r="A193" s="54"/>
      <c r="B193" s="54"/>
      <c r="C193" s="54"/>
      <c r="D193" s="5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"/>
      <c r="S193" s="5"/>
      <c r="T193" s="5"/>
      <c r="U193" s="5"/>
      <c r="V193" s="5"/>
      <c r="W193" s="5"/>
      <c r="X193" s="5"/>
      <c r="Y193" s="5"/>
      <c r="Z193" s="5"/>
    </row>
    <row r="194" ht="15.75" customHeight="1">
      <c r="A194" s="54"/>
      <c r="B194" s="54"/>
      <c r="C194" s="54"/>
      <c r="D194" s="5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"/>
      <c r="S194" s="5"/>
      <c r="T194" s="5"/>
      <c r="U194" s="5"/>
      <c r="V194" s="5"/>
      <c r="W194" s="5"/>
      <c r="X194" s="5"/>
      <c r="Y194" s="5"/>
      <c r="Z194" s="5"/>
    </row>
    <row r="195" ht="15.75" customHeight="1">
      <c r="A195" s="54"/>
      <c r="B195" s="54"/>
      <c r="C195" s="54"/>
      <c r="D195" s="5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"/>
      <c r="S195" s="5"/>
      <c r="T195" s="5"/>
      <c r="U195" s="5"/>
      <c r="V195" s="5"/>
      <c r="W195" s="5"/>
      <c r="X195" s="5"/>
      <c r="Y195" s="5"/>
      <c r="Z195" s="5"/>
    </row>
    <row r="196" ht="15.75" customHeight="1">
      <c r="A196" s="54"/>
      <c r="B196" s="54"/>
      <c r="C196" s="54"/>
      <c r="D196" s="5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"/>
      <c r="S196" s="5"/>
      <c r="T196" s="5"/>
      <c r="U196" s="5"/>
      <c r="V196" s="5"/>
      <c r="W196" s="5"/>
      <c r="X196" s="5"/>
      <c r="Y196" s="5"/>
      <c r="Z196" s="5"/>
    </row>
    <row r="197" ht="15.75" customHeight="1">
      <c r="A197" s="54"/>
      <c r="B197" s="54"/>
      <c r="C197" s="54"/>
      <c r="D197" s="5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"/>
      <c r="S197" s="5"/>
      <c r="T197" s="5"/>
      <c r="U197" s="5"/>
      <c r="V197" s="5"/>
      <c r="W197" s="5"/>
      <c r="X197" s="5"/>
      <c r="Y197" s="5"/>
      <c r="Z197" s="5"/>
    </row>
    <row r="198" ht="15.75" customHeight="1">
      <c r="A198" s="54"/>
      <c r="B198" s="54"/>
      <c r="C198" s="54"/>
      <c r="D198" s="5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"/>
      <c r="S198" s="5"/>
      <c r="T198" s="5"/>
      <c r="U198" s="5"/>
      <c r="V198" s="5"/>
      <c r="W198" s="5"/>
      <c r="X198" s="5"/>
      <c r="Y198" s="5"/>
      <c r="Z198" s="5"/>
    </row>
    <row r="199" ht="15.75" customHeight="1">
      <c r="A199" s="54"/>
      <c r="B199" s="54"/>
      <c r="C199" s="54"/>
      <c r="D199" s="5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"/>
      <c r="S199" s="5"/>
      <c r="T199" s="5"/>
      <c r="U199" s="5"/>
      <c r="V199" s="5"/>
      <c r="W199" s="5"/>
      <c r="X199" s="5"/>
      <c r="Y199" s="5"/>
      <c r="Z199" s="5"/>
    </row>
    <row r="200" ht="15.75" customHeight="1">
      <c r="A200" s="54"/>
      <c r="B200" s="54"/>
      <c r="C200" s="54"/>
      <c r="D200" s="5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"/>
      <c r="S200" s="5"/>
      <c r="T200" s="5"/>
      <c r="U200" s="5"/>
      <c r="V200" s="5"/>
      <c r="W200" s="5"/>
      <c r="X200" s="5"/>
      <c r="Y200" s="5"/>
      <c r="Z200" s="5"/>
    </row>
    <row r="201" ht="15.75" customHeight="1">
      <c r="A201" s="54"/>
      <c r="B201" s="54"/>
      <c r="C201" s="54"/>
      <c r="D201" s="5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"/>
      <c r="S201" s="5"/>
      <c r="T201" s="5"/>
      <c r="U201" s="5"/>
      <c r="V201" s="5"/>
      <c r="W201" s="5"/>
      <c r="X201" s="5"/>
      <c r="Y201" s="5"/>
      <c r="Z201" s="5"/>
    </row>
    <row r="202" ht="15.75" customHeight="1">
      <c r="A202" s="54"/>
      <c r="B202" s="54"/>
      <c r="C202" s="54"/>
      <c r="D202" s="5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"/>
      <c r="S202" s="5"/>
      <c r="T202" s="5"/>
      <c r="U202" s="5"/>
      <c r="V202" s="5"/>
      <c r="W202" s="5"/>
      <c r="X202" s="5"/>
      <c r="Y202" s="5"/>
      <c r="Z202" s="5"/>
    </row>
    <row r="203" ht="15.75" customHeight="1">
      <c r="A203" s="54"/>
      <c r="B203" s="54"/>
      <c r="C203" s="54"/>
      <c r="D203" s="5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"/>
      <c r="S203" s="5"/>
      <c r="T203" s="5"/>
      <c r="U203" s="5"/>
      <c r="V203" s="5"/>
      <c r="W203" s="5"/>
      <c r="X203" s="5"/>
      <c r="Y203" s="5"/>
      <c r="Z203" s="5"/>
    </row>
    <row r="204" ht="15.75" customHeight="1">
      <c r="A204" s="54"/>
      <c r="B204" s="54"/>
      <c r="C204" s="54"/>
      <c r="D204" s="5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"/>
      <c r="S204" s="5"/>
      <c r="T204" s="5"/>
      <c r="U204" s="5"/>
      <c r="V204" s="5"/>
      <c r="W204" s="5"/>
      <c r="X204" s="5"/>
      <c r="Y204" s="5"/>
      <c r="Z204" s="5"/>
    </row>
    <row r="205" ht="15.75" customHeight="1">
      <c r="A205" s="54"/>
      <c r="B205" s="54"/>
      <c r="C205" s="54"/>
      <c r="D205" s="5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"/>
      <c r="S205" s="5"/>
      <c r="T205" s="5"/>
      <c r="U205" s="5"/>
      <c r="V205" s="5"/>
      <c r="W205" s="5"/>
      <c r="X205" s="5"/>
      <c r="Y205" s="5"/>
      <c r="Z205" s="5"/>
    </row>
    <row r="206" ht="15.75" customHeight="1">
      <c r="A206" s="54"/>
      <c r="B206" s="54"/>
      <c r="C206" s="54"/>
      <c r="D206" s="5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"/>
      <c r="S206" s="5"/>
      <c r="T206" s="5"/>
      <c r="U206" s="5"/>
      <c r="V206" s="5"/>
      <c r="W206" s="5"/>
      <c r="X206" s="5"/>
      <c r="Y206" s="5"/>
      <c r="Z206" s="5"/>
    </row>
    <row r="207" ht="15.75" customHeight="1">
      <c r="A207" s="54"/>
      <c r="B207" s="54"/>
      <c r="C207" s="54"/>
      <c r="D207" s="5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"/>
      <c r="S207" s="5"/>
      <c r="T207" s="5"/>
      <c r="U207" s="5"/>
      <c r="V207" s="5"/>
      <c r="W207" s="5"/>
      <c r="X207" s="5"/>
      <c r="Y207" s="5"/>
      <c r="Z207" s="5"/>
    </row>
    <row r="208" ht="15.75" customHeight="1">
      <c r="A208" s="54"/>
      <c r="B208" s="54"/>
      <c r="C208" s="54"/>
      <c r="D208" s="5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"/>
      <c r="S208" s="5"/>
      <c r="T208" s="5"/>
      <c r="U208" s="5"/>
      <c r="V208" s="5"/>
      <c r="W208" s="5"/>
      <c r="X208" s="5"/>
      <c r="Y208" s="5"/>
      <c r="Z208" s="5"/>
    </row>
    <row r="209" ht="15.75" customHeight="1">
      <c r="A209" s="54"/>
      <c r="B209" s="54"/>
      <c r="C209" s="54"/>
      <c r="D209" s="5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"/>
      <c r="S209" s="5"/>
      <c r="T209" s="5"/>
      <c r="U209" s="5"/>
      <c r="V209" s="5"/>
      <c r="W209" s="5"/>
      <c r="X209" s="5"/>
      <c r="Y209" s="5"/>
      <c r="Z209" s="5"/>
    </row>
    <row r="210" ht="15.75" customHeight="1">
      <c r="A210" s="54"/>
      <c r="B210" s="54"/>
      <c r="C210" s="54"/>
      <c r="D210" s="5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"/>
      <c r="S210" s="5"/>
      <c r="T210" s="5"/>
      <c r="U210" s="5"/>
      <c r="V210" s="5"/>
      <c r="W210" s="5"/>
      <c r="X210" s="5"/>
      <c r="Y210" s="5"/>
      <c r="Z210" s="5"/>
    </row>
    <row r="211" ht="15.75" customHeight="1">
      <c r="A211" s="54"/>
      <c r="B211" s="54"/>
      <c r="C211" s="54"/>
      <c r="D211" s="5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"/>
      <c r="S211" s="5"/>
      <c r="T211" s="5"/>
      <c r="U211" s="5"/>
      <c r="V211" s="5"/>
      <c r="W211" s="5"/>
      <c r="X211" s="5"/>
      <c r="Y211" s="5"/>
      <c r="Z211" s="5"/>
    </row>
    <row r="212" ht="15.75" customHeight="1">
      <c r="A212" s="54"/>
      <c r="B212" s="54"/>
      <c r="C212" s="54"/>
      <c r="D212" s="5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"/>
      <c r="S212" s="5"/>
      <c r="T212" s="5"/>
      <c r="U212" s="5"/>
      <c r="V212" s="5"/>
      <c r="W212" s="5"/>
      <c r="X212" s="5"/>
      <c r="Y212" s="5"/>
      <c r="Z212" s="5"/>
    </row>
    <row r="213" ht="15.75" customHeight="1">
      <c r="A213" s="54"/>
      <c r="B213" s="54"/>
      <c r="C213" s="54"/>
      <c r="D213" s="5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"/>
      <c r="S213" s="5"/>
      <c r="T213" s="5"/>
      <c r="U213" s="5"/>
      <c r="V213" s="5"/>
      <c r="W213" s="5"/>
      <c r="X213" s="5"/>
      <c r="Y213" s="5"/>
      <c r="Z213" s="5"/>
    </row>
    <row r="214" ht="15.75" customHeight="1">
      <c r="A214" s="54"/>
      <c r="B214" s="54"/>
      <c r="C214" s="54"/>
      <c r="D214" s="5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"/>
      <c r="S214" s="5"/>
      <c r="T214" s="5"/>
      <c r="U214" s="5"/>
      <c r="V214" s="5"/>
      <c r="W214" s="5"/>
      <c r="X214" s="5"/>
      <c r="Y214" s="5"/>
      <c r="Z214" s="5"/>
    </row>
    <row r="215" ht="15.75" customHeight="1">
      <c r="A215" s="54"/>
      <c r="B215" s="54"/>
      <c r="C215" s="54"/>
      <c r="D215" s="5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"/>
      <c r="S215" s="5"/>
      <c r="T215" s="5"/>
      <c r="U215" s="5"/>
      <c r="V215" s="5"/>
      <c r="W215" s="5"/>
      <c r="X215" s="5"/>
      <c r="Y215" s="5"/>
      <c r="Z215" s="5"/>
    </row>
    <row r="216" ht="15.75" customHeight="1">
      <c r="A216" s="54"/>
      <c r="B216" s="54"/>
      <c r="C216" s="54"/>
      <c r="D216" s="5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"/>
      <c r="S216" s="5"/>
      <c r="T216" s="5"/>
      <c r="U216" s="5"/>
      <c r="V216" s="5"/>
      <c r="W216" s="5"/>
      <c r="X216" s="5"/>
      <c r="Y216" s="5"/>
      <c r="Z216" s="5"/>
    </row>
    <row r="217" ht="15.75" customHeight="1">
      <c r="A217" s="54"/>
      <c r="B217" s="54"/>
      <c r="C217" s="54"/>
      <c r="D217" s="5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"/>
      <c r="S217" s="5"/>
      <c r="T217" s="5"/>
      <c r="U217" s="5"/>
      <c r="V217" s="5"/>
      <c r="W217" s="5"/>
      <c r="X217" s="5"/>
      <c r="Y217" s="5"/>
      <c r="Z217" s="5"/>
    </row>
    <row r="218" ht="15.75" customHeight="1">
      <c r="A218" s="54"/>
      <c r="B218" s="54"/>
      <c r="C218" s="54"/>
      <c r="D218" s="5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"/>
      <c r="S218" s="5"/>
      <c r="T218" s="5"/>
      <c r="U218" s="5"/>
      <c r="V218" s="5"/>
      <c r="W218" s="5"/>
      <c r="X218" s="5"/>
      <c r="Y218" s="5"/>
      <c r="Z218" s="5"/>
    </row>
    <row r="219" ht="15.75" customHeight="1">
      <c r="A219" s="54"/>
      <c r="B219" s="54"/>
      <c r="C219" s="54"/>
      <c r="D219" s="5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"/>
      <c r="S219" s="5"/>
      <c r="T219" s="5"/>
      <c r="U219" s="5"/>
      <c r="V219" s="5"/>
      <c r="W219" s="5"/>
      <c r="X219" s="5"/>
      <c r="Y219" s="5"/>
      <c r="Z219" s="5"/>
    </row>
    <row r="220" ht="15.75" customHeight="1">
      <c r="A220" s="54"/>
      <c r="B220" s="54"/>
      <c r="C220" s="54"/>
      <c r="D220" s="5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"/>
      <c r="S220" s="5"/>
      <c r="T220" s="5"/>
      <c r="U220" s="5"/>
      <c r="V220" s="5"/>
      <c r="W220" s="5"/>
      <c r="X220" s="5"/>
      <c r="Y220" s="5"/>
      <c r="Z220" s="5"/>
    </row>
    <row r="221" ht="15.75" customHeight="1">
      <c r="A221" s="54"/>
      <c r="B221" s="54"/>
      <c r="C221" s="54"/>
      <c r="D221" s="5"/>
      <c r="E221" s="54"/>
      <c r="F221" s="54"/>
      <c r="G221" s="54"/>
      <c r="H221" s="54"/>
      <c r="I221" s="54"/>
      <c r="J221" s="54"/>
      <c r="K221" s="54"/>
      <c r="L221" s="54"/>
      <c r="M221" s="54"/>
      <c r="N221" s="54"/>
      <c r="O221" s="54"/>
      <c r="P221" s="54"/>
      <c r="Q221" s="54"/>
      <c r="R221" s="5"/>
      <c r="S221" s="5"/>
      <c r="T221" s="5"/>
      <c r="U221" s="5"/>
      <c r="V221" s="5"/>
      <c r="W221" s="5"/>
      <c r="X221" s="5"/>
      <c r="Y221" s="5"/>
      <c r="Z221" s="5"/>
    </row>
    <row r="222" ht="15.75" customHeight="1">
      <c r="A222" s="54"/>
      <c r="B222" s="54"/>
      <c r="C222" s="54"/>
      <c r="D222" s="5"/>
      <c r="E222" s="54"/>
      <c r="F222" s="54"/>
      <c r="G222" s="54"/>
      <c r="H222" s="54"/>
      <c r="I222" s="54"/>
      <c r="J222" s="54"/>
      <c r="K222" s="54"/>
      <c r="L222" s="54"/>
      <c r="M222" s="54"/>
      <c r="N222" s="54"/>
      <c r="O222" s="54"/>
      <c r="P222" s="54"/>
      <c r="Q222" s="54"/>
      <c r="R222" s="5"/>
      <c r="S222" s="5"/>
      <c r="T222" s="5"/>
      <c r="U222" s="5"/>
      <c r="V222" s="5"/>
      <c r="W222" s="5"/>
      <c r="X222" s="5"/>
      <c r="Y222" s="5"/>
      <c r="Z222" s="5"/>
    </row>
    <row r="223" ht="15.75" customHeight="1">
      <c r="A223" s="54"/>
      <c r="B223" s="54"/>
      <c r="C223" s="54"/>
      <c r="D223" s="5"/>
      <c r="E223" s="54"/>
      <c r="F223" s="54"/>
      <c r="G223" s="54"/>
      <c r="H223" s="54"/>
      <c r="I223" s="54"/>
      <c r="J223" s="54"/>
      <c r="K223" s="54"/>
      <c r="L223" s="54"/>
      <c r="M223" s="54"/>
      <c r="N223" s="54"/>
      <c r="O223" s="54"/>
      <c r="P223" s="54"/>
      <c r="Q223" s="54"/>
      <c r="R223" s="5"/>
      <c r="S223" s="5"/>
      <c r="T223" s="5"/>
      <c r="U223" s="5"/>
      <c r="V223" s="5"/>
      <c r="W223" s="5"/>
      <c r="X223" s="5"/>
      <c r="Y223" s="5"/>
      <c r="Z223" s="5"/>
    </row>
    <row r="224" ht="15.75" customHeight="1">
      <c r="A224" s="54"/>
      <c r="B224" s="54"/>
      <c r="C224" s="54"/>
      <c r="D224" s="5"/>
      <c r="E224" s="54"/>
      <c r="F224" s="54"/>
      <c r="G224" s="54"/>
      <c r="H224" s="54"/>
      <c r="I224" s="54"/>
      <c r="J224" s="54"/>
      <c r="K224" s="54"/>
      <c r="L224" s="54"/>
      <c r="M224" s="54"/>
      <c r="N224" s="54"/>
      <c r="O224" s="54"/>
      <c r="P224" s="54"/>
      <c r="Q224" s="54"/>
      <c r="R224" s="5"/>
      <c r="S224" s="5"/>
      <c r="T224" s="5"/>
      <c r="U224" s="5"/>
      <c r="V224" s="5"/>
      <c r="W224" s="5"/>
      <c r="X224" s="5"/>
      <c r="Y224" s="5"/>
      <c r="Z224" s="5"/>
    </row>
    <row r="225" ht="15.75" customHeight="1">
      <c r="A225" s="54"/>
      <c r="B225" s="54"/>
      <c r="C225" s="54"/>
      <c r="D225" s="5"/>
      <c r="E225" s="54"/>
      <c r="F225" s="54"/>
      <c r="G225" s="54"/>
      <c r="H225" s="54"/>
      <c r="I225" s="54"/>
      <c r="J225" s="54"/>
      <c r="K225" s="54"/>
      <c r="L225" s="54"/>
      <c r="M225" s="54"/>
      <c r="N225" s="54"/>
      <c r="O225" s="54"/>
      <c r="P225" s="54"/>
      <c r="Q225" s="54"/>
      <c r="R225" s="5"/>
      <c r="S225" s="5"/>
      <c r="T225" s="5"/>
      <c r="U225" s="5"/>
      <c r="V225" s="5"/>
      <c r="W225" s="5"/>
      <c r="X225" s="5"/>
      <c r="Y225" s="5"/>
      <c r="Z225" s="5"/>
    </row>
    <row r="226" ht="15.75" customHeight="1">
      <c r="A226" s="54"/>
      <c r="B226" s="54"/>
      <c r="C226" s="54"/>
      <c r="D226" s="5"/>
      <c r="E226" s="54"/>
      <c r="F226" s="54"/>
      <c r="G226" s="54"/>
      <c r="H226" s="54"/>
      <c r="I226" s="54"/>
      <c r="J226" s="54"/>
      <c r="K226" s="54"/>
      <c r="L226" s="54"/>
      <c r="M226" s="54"/>
      <c r="N226" s="54"/>
      <c r="O226" s="54"/>
      <c r="P226" s="54"/>
      <c r="Q226" s="54"/>
      <c r="R226" s="5"/>
      <c r="S226" s="5"/>
      <c r="T226" s="5"/>
      <c r="U226" s="5"/>
      <c r="V226" s="5"/>
      <c r="W226" s="5"/>
      <c r="X226" s="5"/>
      <c r="Y226" s="5"/>
      <c r="Z226" s="5"/>
    </row>
    <row r="227" ht="15.75" customHeight="1">
      <c r="A227" s="54"/>
      <c r="B227" s="54"/>
      <c r="C227" s="54"/>
      <c r="D227" s="5"/>
      <c r="E227" s="54"/>
      <c r="F227" s="54"/>
      <c r="G227" s="54"/>
      <c r="H227" s="54"/>
      <c r="I227" s="54"/>
      <c r="J227" s="54"/>
      <c r="K227" s="54"/>
      <c r="L227" s="54"/>
      <c r="M227" s="54"/>
      <c r="N227" s="54"/>
      <c r="O227" s="54"/>
      <c r="P227" s="54"/>
      <c r="Q227" s="54"/>
      <c r="R227" s="5"/>
      <c r="S227" s="5"/>
      <c r="T227" s="5"/>
      <c r="U227" s="5"/>
      <c r="V227" s="5"/>
      <c r="W227" s="5"/>
      <c r="X227" s="5"/>
      <c r="Y227" s="5"/>
      <c r="Z227" s="5"/>
    </row>
    <row r="228" ht="15.75" customHeight="1">
      <c r="A228" s="54"/>
      <c r="B228" s="54"/>
      <c r="C228" s="54"/>
      <c r="D228" s="5"/>
      <c r="E228" s="54"/>
      <c r="F228" s="54"/>
      <c r="G228" s="54"/>
      <c r="H228" s="54"/>
      <c r="I228" s="54"/>
      <c r="J228" s="54"/>
      <c r="K228" s="54"/>
      <c r="L228" s="54"/>
      <c r="M228" s="54"/>
      <c r="N228" s="54"/>
      <c r="O228" s="54"/>
      <c r="P228" s="54"/>
      <c r="Q228" s="54"/>
      <c r="R228" s="5"/>
      <c r="S228" s="5"/>
      <c r="T228" s="5"/>
      <c r="U228" s="5"/>
      <c r="V228" s="5"/>
      <c r="W228" s="5"/>
      <c r="X228" s="5"/>
      <c r="Y228" s="5"/>
      <c r="Z228" s="5"/>
    </row>
    <row r="229" ht="15.75" customHeight="1">
      <c r="A229" s="54"/>
      <c r="B229" s="54"/>
      <c r="C229" s="54"/>
      <c r="D229" s="5"/>
      <c r="E229" s="54"/>
      <c r="F229" s="54"/>
      <c r="G229" s="54"/>
      <c r="H229" s="54"/>
      <c r="I229" s="54"/>
      <c r="J229" s="54"/>
      <c r="K229" s="54"/>
      <c r="L229" s="54"/>
      <c r="M229" s="54"/>
      <c r="N229" s="54"/>
      <c r="O229" s="54"/>
      <c r="P229" s="54"/>
      <c r="Q229" s="54"/>
      <c r="R229" s="5"/>
      <c r="S229" s="5"/>
      <c r="T229" s="5"/>
      <c r="U229" s="5"/>
      <c r="V229" s="5"/>
      <c r="W229" s="5"/>
      <c r="X229" s="5"/>
      <c r="Y229" s="5"/>
      <c r="Z229" s="5"/>
    </row>
    <row r="230" ht="15.75" customHeight="1">
      <c r="A230" s="54"/>
      <c r="B230" s="54"/>
      <c r="C230" s="54"/>
      <c r="D230" s="5"/>
      <c r="E230" s="54"/>
      <c r="F230" s="54"/>
      <c r="G230" s="54"/>
      <c r="H230" s="54"/>
      <c r="I230" s="54"/>
      <c r="J230" s="54"/>
      <c r="K230" s="54"/>
      <c r="L230" s="54"/>
      <c r="M230" s="54"/>
      <c r="N230" s="54"/>
      <c r="O230" s="54"/>
      <c r="P230" s="54"/>
      <c r="Q230" s="54"/>
      <c r="R230" s="5"/>
      <c r="S230" s="5"/>
      <c r="T230" s="5"/>
      <c r="U230" s="5"/>
      <c r="V230" s="5"/>
      <c r="W230" s="5"/>
      <c r="X230" s="5"/>
      <c r="Y230" s="5"/>
      <c r="Z230" s="5"/>
    </row>
    <row r="231" ht="15.75" customHeight="1">
      <c r="A231" s="54"/>
      <c r="B231" s="54"/>
      <c r="C231" s="54"/>
      <c r="D231" s="5"/>
      <c r="E231" s="54"/>
      <c r="F231" s="54"/>
      <c r="G231" s="54"/>
      <c r="H231" s="54"/>
      <c r="I231" s="54"/>
      <c r="J231" s="54"/>
      <c r="K231" s="54"/>
      <c r="L231" s="54"/>
      <c r="M231" s="54"/>
      <c r="N231" s="54"/>
      <c r="O231" s="54"/>
      <c r="P231" s="54"/>
      <c r="Q231" s="54"/>
      <c r="R231" s="5"/>
      <c r="S231" s="5"/>
      <c r="T231" s="5"/>
      <c r="U231" s="5"/>
      <c r="V231" s="5"/>
      <c r="W231" s="5"/>
      <c r="X231" s="5"/>
      <c r="Y231" s="5"/>
      <c r="Z231" s="5"/>
    </row>
    <row r="232" ht="15.75" customHeight="1">
      <c r="A232" s="54"/>
      <c r="B232" s="54"/>
      <c r="C232" s="54"/>
      <c r="D232" s="5"/>
      <c r="E232" s="54"/>
      <c r="F232" s="54"/>
      <c r="G232" s="54"/>
      <c r="H232" s="54"/>
      <c r="I232" s="54"/>
      <c r="J232" s="54"/>
      <c r="K232" s="54"/>
      <c r="L232" s="54"/>
      <c r="M232" s="54"/>
      <c r="N232" s="54"/>
      <c r="O232" s="54"/>
      <c r="P232" s="54"/>
      <c r="Q232" s="54"/>
      <c r="R232" s="5"/>
      <c r="S232" s="5"/>
      <c r="T232" s="5"/>
      <c r="U232" s="5"/>
      <c r="V232" s="5"/>
      <c r="W232" s="5"/>
      <c r="X232" s="5"/>
      <c r="Y232" s="5"/>
      <c r="Z232" s="5"/>
    </row>
    <row r="233" ht="15.75" customHeight="1">
      <c r="A233" s="54"/>
      <c r="B233" s="54"/>
      <c r="C233" s="54"/>
      <c r="D233" s="5"/>
      <c r="E233" s="54"/>
      <c r="F233" s="54"/>
      <c r="G233" s="54"/>
      <c r="H233" s="54"/>
      <c r="I233" s="54"/>
      <c r="J233" s="54"/>
      <c r="K233" s="54"/>
      <c r="L233" s="54"/>
      <c r="M233" s="54"/>
      <c r="N233" s="54"/>
      <c r="O233" s="54"/>
      <c r="P233" s="54"/>
      <c r="Q233" s="54"/>
      <c r="R233" s="5"/>
      <c r="S233" s="5"/>
      <c r="T233" s="5"/>
      <c r="U233" s="5"/>
      <c r="V233" s="5"/>
      <c r="W233" s="5"/>
      <c r="X233" s="5"/>
      <c r="Y233" s="5"/>
      <c r="Z233" s="5"/>
    </row>
    <row r="234" ht="15.75" customHeight="1">
      <c r="A234" s="54"/>
      <c r="B234" s="54"/>
      <c r="C234" s="54"/>
      <c r="D234" s="5"/>
      <c r="E234" s="54"/>
      <c r="F234" s="54"/>
      <c r="G234" s="54"/>
      <c r="H234" s="54"/>
      <c r="I234" s="54"/>
      <c r="J234" s="54"/>
      <c r="K234" s="54"/>
      <c r="L234" s="54"/>
      <c r="M234" s="54"/>
      <c r="N234" s="54"/>
      <c r="O234" s="54"/>
      <c r="P234" s="54"/>
      <c r="Q234" s="54"/>
      <c r="R234" s="5"/>
      <c r="S234" s="5"/>
      <c r="T234" s="5"/>
      <c r="U234" s="5"/>
      <c r="V234" s="5"/>
      <c r="W234" s="5"/>
      <c r="X234" s="5"/>
      <c r="Y234" s="5"/>
      <c r="Z234" s="5"/>
    </row>
    <row r="235" ht="15.75" customHeight="1">
      <c r="A235" s="54"/>
      <c r="B235" s="54"/>
      <c r="C235" s="54"/>
      <c r="D235" s="5"/>
      <c r="E235" s="54"/>
      <c r="F235" s="54"/>
      <c r="G235" s="54"/>
      <c r="H235" s="54"/>
      <c r="I235" s="54"/>
      <c r="J235" s="54"/>
      <c r="K235" s="54"/>
      <c r="L235" s="54"/>
      <c r="M235" s="54"/>
      <c r="N235" s="54"/>
      <c r="O235" s="54"/>
      <c r="P235" s="54"/>
      <c r="Q235" s="54"/>
      <c r="R235" s="5"/>
      <c r="S235" s="5"/>
      <c r="T235" s="5"/>
      <c r="U235" s="5"/>
      <c r="V235" s="5"/>
      <c r="W235" s="5"/>
      <c r="X235" s="5"/>
      <c r="Y235" s="5"/>
      <c r="Z235" s="5"/>
    </row>
    <row r="236" ht="15.75" customHeight="1">
      <c r="A236" s="54"/>
      <c r="B236" s="54"/>
      <c r="C236" s="54"/>
      <c r="D236" s="5"/>
      <c r="E236" s="54"/>
      <c r="F236" s="54"/>
      <c r="G236" s="54"/>
      <c r="H236" s="54"/>
      <c r="I236" s="54"/>
      <c r="J236" s="54"/>
      <c r="K236" s="54"/>
      <c r="L236" s="54"/>
      <c r="M236" s="54"/>
      <c r="N236" s="54"/>
      <c r="O236" s="54"/>
      <c r="P236" s="54"/>
      <c r="Q236" s="54"/>
      <c r="R236" s="5"/>
      <c r="S236" s="5"/>
      <c r="T236" s="5"/>
      <c r="U236" s="5"/>
      <c r="V236" s="5"/>
      <c r="W236" s="5"/>
      <c r="X236" s="5"/>
      <c r="Y236" s="5"/>
      <c r="Z236" s="5"/>
    </row>
    <row r="237" ht="15.75" customHeight="1">
      <c r="A237" s="54"/>
      <c r="B237" s="54"/>
      <c r="C237" s="54"/>
      <c r="D237" s="5"/>
      <c r="E237" s="54"/>
      <c r="F237" s="54"/>
      <c r="G237" s="54"/>
      <c r="H237" s="54"/>
      <c r="I237" s="54"/>
      <c r="J237" s="54"/>
      <c r="K237" s="54"/>
      <c r="L237" s="54"/>
      <c r="M237" s="54"/>
      <c r="N237" s="54"/>
      <c r="O237" s="54"/>
      <c r="P237" s="54"/>
      <c r="Q237" s="54"/>
      <c r="R237" s="5"/>
      <c r="S237" s="5"/>
      <c r="T237" s="5"/>
      <c r="U237" s="5"/>
      <c r="V237" s="5"/>
      <c r="W237" s="5"/>
      <c r="X237" s="5"/>
      <c r="Y237" s="5"/>
      <c r="Z237" s="5"/>
    </row>
    <row r="238" ht="15.75" customHeight="1">
      <c r="A238" s="54"/>
      <c r="B238" s="54"/>
      <c r="C238" s="54"/>
      <c r="D238" s="5"/>
      <c r="E238" s="54"/>
      <c r="F238" s="54"/>
      <c r="G238" s="54"/>
      <c r="H238" s="54"/>
      <c r="I238" s="54"/>
      <c r="J238" s="54"/>
      <c r="K238" s="54"/>
      <c r="L238" s="54"/>
      <c r="M238" s="54"/>
      <c r="N238" s="54"/>
      <c r="O238" s="54"/>
      <c r="P238" s="54"/>
      <c r="Q238" s="54"/>
      <c r="R238" s="5"/>
      <c r="S238" s="5"/>
      <c r="T238" s="5"/>
      <c r="U238" s="5"/>
      <c r="V238" s="5"/>
      <c r="W238" s="5"/>
      <c r="X238" s="5"/>
      <c r="Y238" s="5"/>
      <c r="Z238" s="5"/>
    </row>
    <row r="239" ht="15.75" customHeight="1">
      <c r="A239" s="54"/>
      <c r="B239" s="54"/>
      <c r="C239" s="54"/>
      <c r="D239" s="5"/>
      <c r="E239" s="54"/>
      <c r="F239" s="54"/>
      <c r="G239" s="54"/>
      <c r="H239" s="54"/>
      <c r="I239" s="54"/>
      <c r="J239" s="54"/>
      <c r="K239" s="54"/>
      <c r="L239" s="54"/>
      <c r="M239" s="54"/>
      <c r="N239" s="54"/>
      <c r="O239" s="54"/>
      <c r="P239" s="54"/>
      <c r="Q239" s="54"/>
      <c r="R239" s="5"/>
      <c r="S239" s="5"/>
      <c r="T239" s="5"/>
      <c r="U239" s="5"/>
      <c r="V239" s="5"/>
      <c r="W239" s="5"/>
      <c r="X239" s="5"/>
      <c r="Y239" s="5"/>
      <c r="Z239" s="5"/>
    </row>
    <row r="240" ht="15.75" customHeight="1">
      <c r="A240" s="54"/>
      <c r="B240" s="54"/>
      <c r="C240" s="54"/>
      <c r="D240" s="5"/>
      <c r="E240" s="54"/>
      <c r="F240" s="54"/>
      <c r="G240" s="54"/>
      <c r="H240" s="54"/>
      <c r="I240" s="54"/>
      <c r="J240" s="54"/>
      <c r="K240" s="54"/>
      <c r="L240" s="54"/>
      <c r="M240" s="54"/>
      <c r="N240" s="54"/>
      <c r="O240" s="54"/>
      <c r="P240" s="54"/>
      <c r="Q240" s="54"/>
      <c r="R240" s="5"/>
      <c r="S240" s="5"/>
      <c r="T240" s="5"/>
      <c r="U240" s="5"/>
      <c r="V240" s="5"/>
      <c r="W240" s="5"/>
      <c r="X240" s="5"/>
      <c r="Y240" s="5"/>
      <c r="Z240" s="5"/>
    </row>
    <row r="241" ht="15.75" customHeight="1">
      <c r="A241" s="54"/>
      <c r="B241" s="54"/>
      <c r="C241" s="54"/>
      <c r="D241" s="5"/>
      <c r="E241" s="54"/>
      <c r="F241" s="54"/>
      <c r="G241" s="54"/>
      <c r="H241" s="54"/>
      <c r="I241" s="54"/>
      <c r="J241" s="54"/>
      <c r="K241" s="54"/>
      <c r="L241" s="54"/>
      <c r="M241" s="54"/>
      <c r="N241" s="54"/>
      <c r="O241" s="54"/>
      <c r="P241" s="54"/>
      <c r="Q241" s="54"/>
      <c r="R241" s="5"/>
      <c r="S241" s="5"/>
      <c r="T241" s="5"/>
      <c r="U241" s="5"/>
      <c r="V241" s="5"/>
      <c r="W241" s="5"/>
      <c r="X241" s="5"/>
      <c r="Y241" s="5"/>
      <c r="Z241" s="5"/>
    </row>
    <row r="242" ht="15.75" customHeight="1">
      <c r="A242" s="54"/>
      <c r="B242" s="54"/>
      <c r="C242" s="54"/>
      <c r="D242" s="5"/>
      <c r="E242" s="54"/>
      <c r="F242" s="54"/>
      <c r="G242" s="54"/>
      <c r="H242" s="54"/>
      <c r="I242" s="54"/>
      <c r="J242" s="54"/>
      <c r="K242" s="54"/>
      <c r="L242" s="54"/>
      <c r="M242" s="54"/>
      <c r="N242" s="54"/>
      <c r="O242" s="54"/>
      <c r="P242" s="54"/>
      <c r="Q242" s="54"/>
      <c r="R242" s="5"/>
      <c r="S242" s="5"/>
      <c r="T242" s="5"/>
      <c r="U242" s="5"/>
      <c r="V242" s="5"/>
      <c r="W242" s="5"/>
      <c r="X242" s="5"/>
      <c r="Y242" s="5"/>
      <c r="Z242" s="5"/>
    </row>
    <row r="243" ht="15.75" customHeight="1">
      <c r="A243" s="54"/>
      <c r="B243" s="54"/>
      <c r="C243" s="54"/>
      <c r="D243" s="5"/>
      <c r="E243" s="54"/>
      <c r="F243" s="54"/>
      <c r="G243" s="54"/>
      <c r="H243" s="54"/>
      <c r="I243" s="54"/>
      <c r="J243" s="54"/>
      <c r="K243" s="54"/>
      <c r="L243" s="54"/>
      <c r="M243" s="54"/>
      <c r="N243" s="54"/>
      <c r="O243" s="54"/>
      <c r="P243" s="54"/>
      <c r="Q243" s="54"/>
      <c r="R243" s="5"/>
      <c r="S243" s="5"/>
      <c r="T243" s="5"/>
      <c r="U243" s="5"/>
      <c r="V243" s="5"/>
      <c r="W243" s="5"/>
      <c r="X243" s="5"/>
      <c r="Y243" s="5"/>
      <c r="Z243" s="5"/>
    </row>
    <row r="244" ht="15.75" customHeight="1">
      <c r="A244" s="54"/>
      <c r="B244" s="54"/>
      <c r="C244" s="54"/>
      <c r="D244" s="5"/>
      <c r="E244" s="54"/>
      <c r="F244" s="54"/>
      <c r="G244" s="54"/>
      <c r="H244" s="54"/>
      <c r="I244" s="54"/>
      <c r="J244" s="54"/>
      <c r="K244" s="54"/>
      <c r="L244" s="54"/>
      <c r="M244" s="54"/>
      <c r="N244" s="54"/>
      <c r="O244" s="54"/>
      <c r="P244" s="54"/>
      <c r="Q244" s="54"/>
      <c r="R244" s="5"/>
      <c r="S244" s="5"/>
      <c r="T244" s="5"/>
      <c r="U244" s="5"/>
      <c r="V244" s="5"/>
      <c r="W244" s="5"/>
      <c r="X244" s="5"/>
      <c r="Y244" s="5"/>
      <c r="Z244" s="5"/>
    </row>
    <row r="245" ht="15.75" customHeight="1">
      <c r="A245" s="54"/>
      <c r="B245" s="54"/>
      <c r="C245" s="54"/>
      <c r="D245" s="5"/>
      <c r="E245" s="54"/>
      <c r="F245" s="54"/>
      <c r="G245" s="54"/>
      <c r="H245" s="54"/>
      <c r="I245" s="54"/>
      <c r="J245" s="54"/>
      <c r="K245" s="54"/>
      <c r="L245" s="54"/>
      <c r="M245" s="54"/>
      <c r="N245" s="54"/>
      <c r="O245" s="54"/>
      <c r="P245" s="54"/>
      <c r="Q245" s="54"/>
      <c r="R245" s="5"/>
      <c r="S245" s="5"/>
      <c r="T245" s="5"/>
      <c r="U245" s="5"/>
      <c r="V245" s="5"/>
      <c r="W245" s="5"/>
      <c r="X245" s="5"/>
      <c r="Y245" s="5"/>
      <c r="Z245" s="5"/>
    </row>
    <row r="246" ht="15.75" customHeight="1">
      <c r="A246" s="54"/>
      <c r="B246" s="54"/>
      <c r="C246" s="54"/>
      <c r="D246" s="5"/>
      <c r="E246" s="54"/>
      <c r="F246" s="54"/>
      <c r="G246" s="54"/>
      <c r="H246" s="54"/>
      <c r="I246" s="54"/>
      <c r="J246" s="54"/>
      <c r="K246" s="54"/>
      <c r="L246" s="54"/>
      <c r="M246" s="54"/>
      <c r="N246" s="54"/>
      <c r="O246" s="54"/>
      <c r="P246" s="54"/>
      <c r="Q246" s="54"/>
      <c r="R246" s="5"/>
      <c r="S246" s="5"/>
      <c r="T246" s="5"/>
      <c r="U246" s="5"/>
      <c r="V246" s="5"/>
      <c r="W246" s="5"/>
      <c r="X246" s="5"/>
      <c r="Y246" s="5"/>
      <c r="Z246" s="5"/>
    </row>
    <row r="247" ht="15.75" customHeight="1">
      <c r="A247" s="54"/>
      <c r="B247" s="54"/>
      <c r="C247" s="54"/>
      <c r="D247" s="5"/>
      <c r="E247" s="54"/>
      <c r="F247" s="54"/>
      <c r="G247" s="54"/>
      <c r="H247" s="54"/>
      <c r="I247" s="54"/>
      <c r="J247" s="54"/>
      <c r="K247" s="54"/>
      <c r="L247" s="54"/>
      <c r="M247" s="54"/>
      <c r="N247" s="54"/>
      <c r="O247" s="54"/>
      <c r="P247" s="54"/>
      <c r="Q247" s="54"/>
      <c r="R247" s="5"/>
      <c r="S247" s="5"/>
      <c r="T247" s="5"/>
      <c r="U247" s="5"/>
      <c r="V247" s="5"/>
      <c r="W247" s="5"/>
      <c r="X247" s="5"/>
      <c r="Y247" s="5"/>
      <c r="Z247" s="5"/>
    </row>
    <row r="248" ht="15.75" customHeight="1">
      <c r="A248" s="54"/>
      <c r="B248" s="54"/>
      <c r="C248" s="54"/>
      <c r="D248" s="5"/>
      <c r="E248" s="54"/>
      <c r="F248" s="54"/>
      <c r="G248" s="54"/>
      <c r="H248" s="54"/>
      <c r="I248" s="54"/>
      <c r="J248" s="54"/>
      <c r="K248" s="54"/>
      <c r="L248" s="54"/>
      <c r="M248" s="54"/>
      <c r="N248" s="54"/>
      <c r="O248" s="54"/>
      <c r="P248" s="54"/>
      <c r="Q248" s="54"/>
      <c r="R248" s="5"/>
      <c r="S248" s="5"/>
      <c r="T248" s="5"/>
      <c r="U248" s="5"/>
      <c r="V248" s="5"/>
      <c r="W248" s="5"/>
      <c r="X248" s="5"/>
      <c r="Y248" s="5"/>
      <c r="Z248" s="5"/>
    </row>
    <row r="249" ht="15.75" customHeight="1">
      <c r="A249" s="54"/>
      <c r="B249" s="54"/>
      <c r="C249" s="54"/>
      <c r="D249" s="5"/>
      <c r="E249" s="54"/>
      <c r="F249" s="54"/>
      <c r="G249" s="54"/>
      <c r="H249" s="54"/>
      <c r="I249" s="54"/>
      <c r="J249" s="54"/>
      <c r="K249" s="54"/>
      <c r="L249" s="54"/>
      <c r="M249" s="54"/>
      <c r="N249" s="54"/>
      <c r="O249" s="54"/>
      <c r="P249" s="54"/>
      <c r="Q249" s="54"/>
      <c r="R249" s="5"/>
      <c r="S249" s="5"/>
      <c r="T249" s="5"/>
      <c r="U249" s="5"/>
      <c r="V249" s="5"/>
      <c r="W249" s="5"/>
      <c r="X249" s="5"/>
      <c r="Y249" s="5"/>
      <c r="Z249" s="5"/>
    </row>
    <row r="250" ht="15.75" customHeight="1">
      <c r="A250" s="54"/>
      <c r="B250" s="54"/>
      <c r="C250" s="54"/>
      <c r="D250" s="5"/>
      <c r="E250" s="54"/>
      <c r="F250" s="54"/>
      <c r="G250" s="54"/>
      <c r="H250" s="54"/>
      <c r="I250" s="54"/>
      <c r="J250" s="54"/>
      <c r="K250" s="54"/>
      <c r="L250" s="54"/>
      <c r="M250" s="54"/>
      <c r="N250" s="54"/>
      <c r="O250" s="54"/>
      <c r="P250" s="54"/>
      <c r="Q250" s="54"/>
      <c r="R250" s="5"/>
      <c r="S250" s="5"/>
      <c r="T250" s="5"/>
      <c r="U250" s="5"/>
      <c r="V250" s="5"/>
      <c r="W250" s="5"/>
      <c r="X250" s="5"/>
      <c r="Y250" s="5"/>
      <c r="Z250" s="5"/>
    </row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392">
    <mergeCell ref="O26:O27"/>
    <mergeCell ref="P26:P27"/>
    <mergeCell ref="H26:H27"/>
    <mergeCell ref="I26:I27"/>
    <mergeCell ref="J26:J27"/>
    <mergeCell ref="K26:K27"/>
    <mergeCell ref="L26:L27"/>
    <mergeCell ref="M26:M27"/>
    <mergeCell ref="N26:N27"/>
    <mergeCell ref="O22:O23"/>
    <mergeCell ref="P22:P23"/>
    <mergeCell ref="Q22:Q23"/>
    <mergeCell ref="R22:R23"/>
    <mergeCell ref="H22:H23"/>
    <mergeCell ref="I22:I23"/>
    <mergeCell ref="J22:J23"/>
    <mergeCell ref="K22:K23"/>
    <mergeCell ref="L22:L23"/>
    <mergeCell ref="M22:M23"/>
    <mergeCell ref="N22:N23"/>
    <mergeCell ref="A22:A23"/>
    <mergeCell ref="B22:B23"/>
    <mergeCell ref="C22:C23"/>
    <mergeCell ref="D22:D23"/>
    <mergeCell ref="E22:E23"/>
    <mergeCell ref="F22:F23"/>
    <mergeCell ref="G22:G23"/>
    <mergeCell ref="O24:O25"/>
    <mergeCell ref="P24:P25"/>
    <mergeCell ref="Q24:Q25"/>
    <mergeCell ref="R24:R25"/>
    <mergeCell ref="Q26:Q27"/>
    <mergeCell ref="R26:R27"/>
    <mergeCell ref="H24:H25"/>
    <mergeCell ref="I24:I25"/>
    <mergeCell ref="J24:J25"/>
    <mergeCell ref="K24:K25"/>
    <mergeCell ref="L24:L25"/>
    <mergeCell ref="M24:M25"/>
    <mergeCell ref="N24:N25"/>
    <mergeCell ref="A24:A25"/>
    <mergeCell ref="B24:B25"/>
    <mergeCell ref="C24:C25"/>
    <mergeCell ref="D24:D25"/>
    <mergeCell ref="E24:E25"/>
    <mergeCell ref="F24:F25"/>
    <mergeCell ref="G24:G25"/>
    <mergeCell ref="A26:A27"/>
    <mergeCell ref="B26:B27"/>
    <mergeCell ref="C26:C27"/>
    <mergeCell ref="D26:D27"/>
    <mergeCell ref="E26:E27"/>
    <mergeCell ref="F26:F27"/>
    <mergeCell ref="G26:G27"/>
    <mergeCell ref="O32:O33"/>
    <mergeCell ref="P32:P33"/>
    <mergeCell ref="H32:H33"/>
    <mergeCell ref="I32:I33"/>
    <mergeCell ref="J32:J33"/>
    <mergeCell ref="K32:K33"/>
    <mergeCell ref="L32:L33"/>
    <mergeCell ref="M32:M33"/>
    <mergeCell ref="N32:N33"/>
    <mergeCell ref="O28:O29"/>
    <mergeCell ref="P28:P29"/>
    <mergeCell ref="Q28:Q29"/>
    <mergeCell ref="R28:R29"/>
    <mergeCell ref="H28:H29"/>
    <mergeCell ref="I28:I29"/>
    <mergeCell ref="J28:J29"/>
    <mergeCell ref="K28:K29"/>
    <mergeCell ref="L28:L29"/>
    <mergeCell ref="M28:M29"/>
    <mergeCell ref="N28:N29"/>
    <mergeCell ref="A28:A29"/>
    <mergeCell ref="B28:B29"/>
    <mergeCell ref="C28:C29"/>
    <mergeCell ref="D28:D29"/>
    <mergeCell ref="E28:E29"/>
    <mergeCell ref="F28:F29"/>
    <mergeCell ref="G28:G29"/>
    <mergeCell ref="O30:O31"/>
    <mergeCell ref="P30:P31"/>
    <mergeCell ref="Q30:Q31"/>
    <mergeCell ref="R30:R31"/>
    <mergeCell ref="Q32:Q33"/>
    <mergeCell ref="R32:R33"/>
    <mergeCell ref="H30:H31"/>
    <mergeCell ref="I30:I31"/>
    <mergeCell ref="J30:J31"/>
    <mergeCell ref="K30:K31"/>
    <mergeCell ref="L30:L31"/>
    <mergeCell ref="M30:M31"/>
    <mergeCell ref="N30:N31"/>
    <mergeCell ref="A30:A31"/>
    <mergeCell ref="B30:B31"/>
    <mergeCell ref="C30:C31"/>
    <mergeCell ref="D30:D31"/>
    <mergeCell ref="E30:E31"/>
    <mergeCell ref="F30:F31"/>
    <mergeCell ref="G30:G31"/>
    <mergeCell ref="A32:A33"/>
    <mergeCell ref="B32:B33"/>
    <mergeCell ref="C32:C33"/>
    <mergeCell ref="D32:D33"/>
    <mergeCell ref="E32:E33"/>
    <mergeCell ref="F32:F33"/>
    <mergeCell ref="G32:G33"/>
    <mergeCell ref="O34:O35"/>
    <mergeCell ref="P34:P35"/>
    <mergeCell ref="Q34:Q35"/>
    <mergeCell ref="R34:R35"/>
    <mergeCell ref="H34:H35"/>
    <mergeCell ref="I34:I35"/>
    <mergeCell ref="J34:J35"/>
    <mergeCell ref="K34:K35"/>
    <mergeCell ref="L34:L35"/>
    <mergeCell ref="M34:M35"/>
    <mergeCell ref="N34:N35"/>
    <mergeCell ref="A34:A35"/>
    <mergeCell ref="B34:B35"/>
    <mergeCell ref="C34:C35"/>
    <mergeCell ref="D34:D35"/>
    <mergeCell ref="E34:E35"/>
    <mergeCell ref="F34:F35"/>
    <mergeCell ref="G34:G35"/>
    <mergeCell ref="O36:O37"/>
    <mergeCell ref="P36:P37"/>
    <mergeCell ref="Q36:Q37"/>
    <mergeCell ref="R36:R37"/>
    <mergeCell ref="H36:H37"/>
    <mergeCell ref="I36:I37"/>
    <mergeCell ref="J36:J37"/>
    <mergeCell ref="K36:K37"/>
    <mergeCell ref="L36:L37"/>
    <mergeCell ref="M36:M37"/>
    <mergeCell ref="N36:N37"/>
    <mergeCell ref="F38:G38"/>
    <mergeCell ref="H38:I38"/>
    <mergeCell ref="J38:K38"/>
    <mergeCell ref="L38:M38"/>
    <mergeCell ref="N38:O38"/>
    <mergeCell ref="G40:O40"/>
    <mergeCell ref="P40:Q40"/>
    <mergeCell ref="A36:A37"/>
    <mergeCell ref="B36:B37"/>
    <mergeCell ref="C36:C37"/>
    <mergeCell ref="D36:D37"/>
    <mergeCell ref="E36:E37"/>
    <mergeCell ref="F36:F37"/>
    <mergeCell ref="G36:G37"/>
    <mergeCell ref="N42:N43"/>
    <mergeCell ref="O42:O43"/>
    <mergeCell ref="P42:P43"/>
    <mergeCell ref="Q42:Q43"/>
    <mergeCell ref="R42:R43"/>
    <mergeCell ref="L42:L43"/>
    <mergeCell ref="M42:M43"/>
    <mergeCell ref="L44:L45"/>
    <mergeCell ref="M44:M45"/>
    <mergeCell ref="N44:N45"/>
    <mergeCell ref="O44:O45"/>
    <mergeCell ref="P44:P45"/>
    <mergeCell ref="J42:J43"/>
    <mergeCell ref="K42:K43"/>
    <mergeCell ref="J44:J45"/>
    <mergeCell ref="K44:K45"/>
    <mergeCell ref="J46:J47"/>
    <mergeCell ref="K46:K47"/>
    <mergeCell ref="L46:L47"/>
    <mergeCell ref="F50:G50"/>
    <mergeCell ref="H50:I50"/>
    <mergeCell ref="J50:K50"/>
    <mergeCell ref="L50:M50"/>
    <mergeCell ref="N50:O50"/>
    <mergeCell ref="H42:H43"/>
    <mergeCell ref="I42:I43"/>
    <mergeCell ref="H44:H45"/>
    <mergeCell ref="I44:I45"/>
    <mergeCell ref="H46:H47"/>
    <mergeCell ref="I46:I47"/>
    <mergeCell ref="H48:I48"/>
    <mergeCell ref="B42:B43"/>
    <mergeCell ref="C42:C43"/>
    <mergeCell ref="A44:A45"/>
    <mergeCell ref="B44:B45"/>
    <mergeCell ref="C44:C45"/>
    <mergeCell ref="A46:A47"/>
    <mergeCell ref="B46:B47"/>
    <mergeCell ref="C46:C47"/>
    <mergeCell ref="D42:D43"/>
    <mergeCell ref="E42:E43"/>
    <mergeCell ref="D44:D45"/>
    <mergeCell ref="E44:E45"/>
    <mergeCell ref="D46:D47"/>
    <mergeCell ref="E46:E47"/>
    <mergeCell ref="F42:F43"/>
    <mergeCell ref="G42:G43"/>
    <mergeCell ref="F44:F45"/>
    <mergeCell ref="G44:G45"/>
    <mergeCell ref="F46:F47"/>
    <mergeCell ref="G46:G47"/>
    <mergeCell ref="F48:G48"/>
    <mergeCell ref="A40:D40"/>
    <mergeCell ref="F41:G41"/>
    <mergeCell ref="H41:I41"/>
    <mergeCell ref="J41:K41"/>
    <mergeCell ref="L41:M41"/>
    <mergeCell ref="N41:O41"/>
    <mergeCell ref="A42:A43"/>
    <mergeCell ref="Q44:Q45"/>
    <mergeCell ref="R44:R45"/>
    <mergeCell ref="M46:M47"/>
    <mergeCell ref="N46:N47"/>
    <mergeCell ref="O46:O47"/>
    <mergeCell ref="P46:P47"/>
    <mergeCell ref="Q46:Q47"/>
    <mergeCell ref="R46:R47"/>
    <mergeCell ref="J48:K48"/>
    <mergeCell ref="L48:M48"/>
    <mergeCell ref="N48:O48"/>
    <mergeCell ref="H6:H7"/>
    <mergeCell ref="I6:I7"/>
    <mergeCell ref="J6:J7"/>
    <mergeCell ref="K6:K7"/>
    <mergeCell ref="L6:L7"/>
    <mergeCell ref="M6:M7"/>
    <mergeCell ref="N6:N7"/>
    <mergeCell ref="A6:A7"/>
    <mergeCell ref="B6:B7"/>
    <mergeCell ref="C6:C7"/>
    <mergeCell ref="D6:D7"/>
    <mergeCell ref="E6:E7"/>
    <mergeCell ref="F6:F7"/>
    <mergeCell ref="G6:G7"/>
    <mergeCell ref="O8:O9"/>
    <mergeCell ref="P8:P9"/>
    <mergeCell ref="H8:H9"/>
    <mergeCell ref="I8:I9"/>
    <mergeCell ref="J8:J9"/>
    <mergeCell ref="K8:K9"/>
    <mergeCell ref="L8:L9"/>
    <mergeCell ref="M8:M9"/>
    <mergeCell ref="N8:N9"/>
    <mergeCell ref="L3:M3"/>
    <mergeCell ref="N3:O3"/>
    <mergeCell ref="A1:Q1"/>
    <mergeCell ref="A2:D2"/>
    <mergeCell ref="G2:M2"/>
    <mergeCell ref="P2:Q2"/>
    <mergeCell ref="F3:G3"/>
    <mergeCell ref="H3:I3"/>
    <mergeCell ref="J3:K3"/>
    <mergeCell ref="O4:O5"/>
    <mergeCell ref="P4:P5"/>
    <mergeCell ref="Q4:Q5"/>
    <mergeCell ref="R4:R5"/>
    <mergeCell ref="H4:H5"/>
    <mergeCell ref="I4:I5"/>
    <mergeCell ref="J4:J5"/>
    <mergeCell ref="K4:K5"/>
    <mergeCell ref="L4:L5"/>
    <mergeCell ref="M4:M5"/>
    <mergeCell ref="N4:N5"/>
    <mergeCell ref="A4:A5"/>
    <mergeCell ref="B4:B5"/>
    <mergeCell ref="C4:C5"/>
    <mergeCell ref="D4:D5"/>
    <mergeCell ref="E4:E5"/>
    <mergeCell ref="F4:F5"/>
    <mergeCell ref="G4:G5"/>
    <mergeCell ref="O6:O7"/>
    <mergeCell ref="P6:P7"/>
    <mergeCell ref="Q6:Q7"/>
    <mergeCell ref="R6:R7"/>
    <mergeCell ref="Q8:Q9"/>
    <mergeCell ref="R8:R9"/>
    <mergeCell ref="A8:A9"/>
    <mergeCell ref="B8:B9"/>
    <mergeCell ref="C8:C9"/>
    <mergeCell ref="D8:D9"/>
    <mergeCell ref="E8:E9"/>
    <mergeCell ref="F8:F9"/>
    <mergeCell ref="G8:G9"/>
    <mergeCell ref="O14:O15"/>
    <mergeCell ref="P14:P15"/>
    <mergeCell ref="H14:H15"/>
    <mergeCell ref="I14:I15"/>
    <mergeCell ref="J14:J15"/>
    <mergeCell ref="K14:K15"/>
    <mergeCell ref="L14:L15"/>
    <mergeCell ref="M14:M15"/>
    <mergeCell ref="N14:N15"/>
    <mergeCell ref="O10:O11"/>
    <mergeCell ref="P10:P11"/>
    <mergeCell ref="Q10:Q11"/>
    <mergeCell ref="R10:R11"/>
    <mergeCell ref="H10:H11"/>
    <mergeCell ref="I10:I11"/>
    <mergeCell ref="J10:J11"/>
    <mergeCell ref="K10:K11"/>
    <mergeCell ref="L10:L11"/>
    <mergeCell ref="M10:M11"/>
    <mergeCell ref="N10:N11"/>
    <mergeCell ref="A10:A11"/>
    <mergeCell ref="B10:B11"/>
    <mergeCell ref="C10:C11"/>
    <mergeCell ref="D10:D11"/>
    <mergeCell ref="E10:E11"/>
    <mergeCell ref="F10:F11"/>
    <mergeCell ref="G10:G11"/>
    <mergeCell ref="O12:O13"/>
    <mergeCell ref="P12:P13"/>
    <mergeCell ref="Q12:Q13"/>
    <mergeCell ref="R12:R13"/>
    <mergeCell ref="Q14:Q15"/>
    <mergeCell ref="R14:R15"/>
    <mergeCell ref="H12:H13"/>
    <mergeCell ref="I12:I13"/>
    <mergeCell ref="J12:J13"/>
    <mergeCell ref="K12:K13"/>
    <mergeCell ref="L12:L13"/>
    <mergeCell ref="M12:M13"/>
    <mergeCell ref="N12:N13"/>
    <mergeCell ref="A12:A13"/>
    <mergeCell ref="B12:B13"/>
    <mergeCell ref="C12:C13"/>
    <mergeCell ref="D12:D13"/>
    <mergeCell ref="E12:E13"/>
    <mergeCell ref="F12:F13"/>
    <mergeCell ref="G12:G13"/>
    <mergeCell ref="A14:A15"/>
    <mergeCell ref="B14:B15"/>
    <mergeCell ref="C14:C15"/>
    <mergeCell ref="D14:D15"/>
    <mergeCell ref="E14:E15"/>
    <mergeCell ref="F14:F15"/>
    <mergeCell ref="G14:G15"/>
    <mergeCell ref="O20:O21"/>
    <mergeCell ref="P20:P21"/>
    <mergeCell ref="H20:H21"/>
    <mergeCell ref="I20:I21"/>
    <mergeCell ref="J20:J21"/>
    <mergeCell ref="K20:K21"/>
    <mergeCell ref="L20:L21"/>
    <mergeCell ref="M20:M21"/>
    <mergeCell ref="N20:N21"/>
    <mergeCell ref="O16:O17"/>
    <mergeCell ref="P16:P17"/>
    <mergeCell ref="Q16:Q17"/>
    <mergeCell ref="R16:R17"/>
    <mergeCell ref="H16:H17"/>
    <mergeCell ref="I16:I17"/>
    <mergeCell ref="J16:J17"/>
    <mergeCell ref="K16:K17"/>
    <mergeCell ref="L16:L17"/>
    <mergeCell ref="M16:M17"/>
    <mergeCell ref="N16:N17"/>
    <mergeCell ref="A16:A17"/>
    <mergeCell ref="B16:B17"/>
    <mergeCell ref="C16:C17"/>
    <mergeCell ref="D16:D17"/>
    <mergeCell ref="E16:E17"/>
    <mergeCell ref="F16:F17"/>
    <mergeCell ref="G16:G17"/>
    <mergeCell ref="O18:O19"/>
    <mergeCell ref="P18:P19"/>
    <mergeCell ref="Q18:Q19"/>
    <mergeCell ref="R18:R19"/>
    <mergeCell ref="Q20:Q21"/>
    <mergeCell ref="R20:R21"/>
    <mergeCell ref="H18:H19"/>
    <mergeCell ref="I18:I19"/>
    <mergeCell ref="J18:J19"/>
    <mergeCell ref="K18:K19"/>
    <mergeCell ref="L18:L19"/>
    <mergeCell ref="M18:M19"/>
    <mergeCell ref="N18:N19"/>
    <mergeCell ref="A18:A19"/>
    <mergeCell ref="B18:B19"/>
    <mergeCell ref="C18:C19"/>
    <mergeCell ref="D18:D19"/>
    <mergeCell ref="E18:E19"/>
    <mergeCell ref="F18:F19"/>
    <mergeCell ref="G18:G19"/>
    <mergeCell ref="A20:A21"/>
    <mergeCell ref="B20:B21"/>
    <mergeCell ref="C20:C21"/>
    <mergeCell ref="D20:D21"/>
    <mergeCell ref="E20:E21"/>
    <mergeCell ref="F20:F21"/>
    <mergeCell ref="G20:G21"/>
  </mergeCells>
  <printOptions/>
  <pageMargins bottom="0.787401575" footer="0.0" header="0.0" left="0.511811024" right="0.511811024" top="0.7874015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8.71"/>
    <col customWidth="1" min="4" max="4" width="92.29"/>
    <col customWidth="1" min="5" max="5" width="8.71"/>
    <col customWidth="1" min="6" max="6" width="12.0"/>
    <col customWidth="1" min="7" max="26" width="8.71"/>
  </cols>
  <sheetData>
    <row r="1">
      <c r="A1" s="1" t="s">
        <v>0</v>
      </c>
      <c r="B1" s="2"/>
      <c r="C1" s="2"/>
      <c r="D1" s="2"/>
      <c r="E1" s="2"/>
      <c r="F1" s="2"/>
      <c r="G1" s="69"/>
    </row>
    <row r="2">
      <c r="A2" s="6" t="s">
        <v>1</v>
      </c>
      <c r="B2" s="7"/>
      <c r="C2" s="7"/>
      <c r="D2" s="8"/>
      <c r="E2" s="9" t="s">
        <v>2</v>
      </c>
      <c r="F2" s="70"/>
      <c r="G2" s="71"/>
    </row>
    <row r="3">
      <c r="A3" s="12" t="s">
        <v>5</v>
      </c>
      <c r="B3" s="9" t="s">
        <v>6</v>
      </c>
      <c r="C3" s="9" t="s">
        <v>7</v>
      </c>
      <c r="D3" s="13" t="s">
        <v>8</v>
      </c>
      <c r="E3" s="9" t="s">
        <v>9</v>
      </c>
      <c r="F3" s="6" t="s">
        <v>12</v>
      </c>
      <c r="G3" s="8"/>
    </row>
    <row r="4" ht="15.75" customHeight="1">
      <c r="A4" s="18">
        <v>4.0</v>
      </c>
      <c r="B4" s="19" t="s">
        <v>19</v>
      </c>
      <c r="C4" s="19">
        <v>804283.0</v>
      </c>
      <c r="D4" s="20" t="s">
        <v>148</v>
      </c>
      <c r="E4" s="21" t="s">
        <v>34</v>
      </c>
      <c r="F4" s="26" t="s">
        <v>35</v>
      </c>
      <c r="G4" s="27">
        <v>45.0</v>
      </c>
    </row>
    <row r="5">
      <c r="A5" s="35"/>
      <c r="B5" s="35"/>
      <c r="C5" s="35"/>
      <c r="D5" s="35"/>
      <c r="E5" s="36"/>
      <c r="F5" s="39"/>
      <c r="G5" s="36"/>
    </row>
    <row r="6" ht="15.75" customHeight="1">
      <c r="A6" s="18">
        <v>11.0</v>
      </c>
      <c r="B6" s="19" t="s">
        <v>56</v>
      </c>
      <c r="C6" s="19">
        <v>804290.0</v>
      </c>
      <c r="D6" s="20" t="s">
        <v>149</v>
      </c>
      <c r="E6" s="21" t="s">
        <v>62</v>
      </c>
      <c r="F6" s="26" t="s">
        <v>64</v>
      </c>
      <c r="G6" s="27">
        <v>6.0</v>
      </c>
    </row>
    <row r="7">
      <c r="A7" s="35"/>
      <c r="B7" s="35"/>
      <c r="C7" s="35"/>
      <c r="D7" s="35"/>
      <c r="E7" s="36"/>
      <c r="F7" s="39"/>
      <c r="G7" s="36"/>
    </row>
    <row r="8" ht="15.75" customHeight="1">
      <c r="A8" s="18">
        <v>12.0</v>
      </c>
      <c r="B8" s="19" t="s">
        <v>19</v>
      </c>
      <c r="C8" s="19">
        <v>804295.0</v>
      </c>
      <c r="D8" s="20" t="s">
        <v>150</v>
      </c>
      <c r="E8" s="21" t="s">
        <v>68</v>
      </c>
      <c r="F8" s="26" t="s">
        <v>70</v>
      </c>
      <c r="G8" s="27">
        <v>6.0</v>
      </c>
    </row>
    <row r="9">
      <c r="A9" s="35"/>
      <c r="B9" s="35"/>
      <c r="C9" s="35"/>
      <c r="D9" s="35"/>
      <c r="E9" s="36"/>
      <c r="F9" s="39"/>
      <c r="G9" s="36"/>
    </row>
    <row r="10" ht="15.75" customHeight="1">
      <c r="A10" s="18">
        <v>13.0</v>
      </c>
      <c r="B10" s="19" t="s">
        <v>19</v>
      </c>
      <c r="C10" s="19">
        <v>804296.0</v>
      </c>
      <c r="D10" s="20" t="s">
        <v>151</v>
      </c>
      <c r="E10" s="21" t="s">
        <v>75</v>
      </c>
      <c r="F10" s="26" t="s">
        <v>152</v>
      </c>
      <c r="G10" s="27">
        <v>6.0</v>
      </c>
    </row>
    <row r="11">
      <c r="A11" s="35"/>
      <c r="B11" s="35"/>
      <c r="C11" s="35"/>
      <c r="D11" s="35"/>
      <c r="E11" s="36"/>
      <c r="F11" s="39"/>
      <c r="G11" s="36"/>
    </row>
    <row r="12" ht="15.75" customHeight="1">
      <c r="A12" s="18">
        <v>14.0</v>
      </c>
      <c r="B12" s="19" t="s">
        <v>19</v>
      </c>
      <c r="C12" s="19">
        <v>804297.0</v>
      </c>
      <c r="D12" s="20" t="s">
        <v>153</v>
      </c>
      <c r="E12" s="21" t="s">
        <v>81</v>
      </c>
      <c r="F12" s="26" t="s">
        <v>83</v>
      </c>
      <c r="G12" s="27">
        <v>45.0</v>
      </c>
    </row>
    <row r="13">
      <c r="A13" s="35"/>
      <c r="B13" s="35"/>
      <c r="C13" s="35"/>
      <c r="D13" s="35"/>
      <c r="E13" s="36"/>
      <c r="F13" s="39"/>
      <c r="G13" s="36"/>
    </row>
    <row r="14">
      <c r="A14" s="54"/>
      <c r="B14" s="54"/>
      <c r="C14" s="54"/>
      <c r="D14" s="5"/>
      <c r="E14" s="55" t="s">
        <v>110</v>
      </c>
      <c r="F14" s="56" t="s">
        <v>113</v>
      </c>
      <c r="G14" s="57"/>
    </row>
    <row r="15">
      <c r="A15" s="60"/>
      <c r="B15" s="60"/>
      <c r="C15" s="60"/>
      <c r="D15" s="61"/>
      <c r="E15" s="60"/>
      <c r="F15" s="60"/>
      <c r="G15" s="60"/>
    </row>
    <row r="16">
      <c r="A16" s="6" t="s">
        <v>117</v>
      </c>
      <c r="B16" s="7"/>
      <c r="C16" s="7"/>
      <c r="D16" s="8"/>
      <c r="E16" s="9" t="s">
        <v>2</v>
      </c>
      <c r="F16" s="70"/>
      <c r="G16" s="71"/>
    </row>
    <row r="17">
      <c r="A17" s="12" t="s">
        <v>5</v>
      </c>
      <c r="B17" s="9" t="s">
        <v>6</v>
      </c>
      <c r="C17" s="9" t="s">
        <v>7</v>
      </c>
      <c r="D17" s="13" t="s">
        <v>8</v>
      </c>
      <c r="E17" s="9" t="s">
        <v>9</v>
      </c>
      <c r="F17" s="14" t="s">
        <v>12</v>
      </c>
      <c r="G17" s="15"/>
    </row>
    <row r="18" ht="16.5" customHeight="1">
      <c r="A18" s="20">
        <v>1.0</v>
      </c>
      <c r="B18" s="52" t="s">
        <v>92</v>
      </c>
      <c r="C18" s="62">
        <v>804292.0</v>
      </c>
      <c r="D18" s="20" t="s">
        <v>154</v>
      </c>
      <c r="E18" s="21" t="s">
        <v>121</v>
      </c>
      <c r="F18" s="63" t="s">
        <v>123</v>
      </c>
      <c r="G18" s="64">
        <v>36.0</v>
      </c>
    </row>
    <row r="19" ht="15.75" customHeight="1">
      <c r="A19" s="35"/>
      <c r="B19" s="35"/>
      <c r="C19" s="35"/>
      <c r="D19" s="35"/>
      <c r="E19" s="36"/>
      <c r="F19" s="37"/>
      <c r="G19" s="38"/>
    </row>
    <row r="20" ht="16.5" customHeight="1">
      <c r="A20" s="20">
        <v>2.0</v>
      </c>
      <c r="B20" s="52" t="s">
        <v>19</v>
      </c>
      <c r="C20" s="62">
        <v>804293.0</v>
      </c>
      <c r="D20" s="20" t="s">
        <v>155</v>
      </c>
      <c r="E20" s="21" t="s">
        <v>127</v>
      </c>
      <c r="F20" s="63" t="s">
        <v>129</v>
      </c>
      <c r="G20" s="64">
        <v>110.0</v>
      </c>
    </row>
    <row r="21" ht="15.75" customHeight="1">
      <c r="A21" s="35"/>
      <c r="B21" s="35"/>
      <c r="C21" s="35"/>
      <c r="D21" s="35"/>
      <c r="E21" s="36"/>
      <c r="F21" s="39"/>
      <c r="G21" s="36"/>
    </row>
    <row r="22" ht="15.75" customHeight="1">
      <c r="A22" s="20">
        <v>3.0</v>
      </c>
      <c r="B22" s="52" t="s">
        <v>92</v>
      </c>
      <c r="C22" s="62">
        <v>804294.0</v>
      </c>
      <c r="D22" s="20" t="s">
        <v>156</v>
      </c>
      <c r="E22" s="21" t="s">
        <v>133</v>
      </c>
      <c r="F22" s="26" t="s">
        <v>135</v>
      </c>
      <c r="G22" s="27">
        <v>26.0</v>
      </c>
    </row>
    <row r="23" ht="15.75" customHeight="1">
      <c r="A23" s="35"/>
      <c r="B23" s="35"/>
      <c r="C23" s="35"/>
      <c r="D23" s="35"/>
      <c r="E23" s="36"/>
      <c r="F23" s="37"/>
      <c r="G23" s="38"/>
    </row>
    <row r="24" ht="15.75" customHeight="1">
      <c r="A24" s="54"/>
      <c r="B24" s="54"/>
      <c r="C24" s="54"/>
      <c r="D24" s="5"/>
      <c r="E24" s="55" t="s">
        <v>138</v>
      </c>
      <c r="F24" s="56" t="s">
        <v>140</v>
      </c>
      <c r="G24" s="57"/>
    </row>
    <row r="25" ht="15.75" customHeight="1">
      <c r="A25" s="54"/>
      <c r="B25" s="54"/>
      <c r="C25" s="54"/>
      <c r="D25" s="5"/>
      <c r="E25" s="60"/>
      <c r="F25" s="60"/>
      <c r="G25" s="60"/>
    </row>
    <row r="26" ht="15.75" customHeight="1">
      <c r="A26" s="54"/>
      <c r="B26" s="54"/>
      <c r="C26" s="54"/>
      <c r="D26" s="5"/>
      <c r="E26" s="55" t="s">
        <v>143</v>
      </c>
      <c r="F26" s="67" t="s">
        <v>145</v>
      </c>
      <c r="G26" s="68"/>
    </row>
    <row r="27" ht="15.75" customHeight="1">
      <c r="A27" s="54"/>
      <c r="B27" s="54"/>
      <c r="C27" s="54"/>
      <c r="D27" s="5"/>
      <c r="E27" s="54"/>
      <c r="F27" s="54"/>
      <c r="G27" s="54"/>
    </row>
    <row r="28" ht="15.75" customHeight="1">
      <c r="A28" s="54"/>
      <c r="B28" s="54"/>
      <c r="C28" s="54"/>
      <c r="D28" s="5"/>
      <c r="E28" s="54"/>
      <c r="F28" s="54"/>
      <c r="G28" s="54"/>
    </row>
    <row r="29" ht="15.75" customHeight="1">
      <c r="A29" s="54"/>
      <c r="B29" s="54"/>
      <c r="C29" s="54"/>
      <c r="D29" s="5"/>
      <c r="E29" s="54"/>
      <c r="F29" s="54"/>
      <c r="G29" s="54"/>
    </row>
    <row r="30" ht="15.75" customHeight="1">
      <c r="A30" s="54"/>
      <c r="B30" s="54"/>
      <c r="C30" s="54"/>
      <c r="D30" s="5"/>
      <c r="E30" s="54"/>
      <c r="F30" s="54"/>
      <c r="G30" s="54"/>
    </row>
    <row r="31" ht="15.75" customHeight="1">
      <c r="A31" s="54"/>
      <c r="B31" s="54"/>
      <c r="C31" s="54"/>
      <c r="D31" s="5"/>
      <c r="E31" s="54"/>
      <c r="F31" s="54"/>
      <c r="G31" s="54"/>
    </row>
    <row r="32" ht="15.75" customHeight="1">
      <c r="A32" s="54"/>
      <c r="B32" s="54"/>
      <c r="C32" s="54"/>
      <c r="D32" s="5"/>
      <c r="E32" s="54"/>
      <c r="F32" s="54"/>
      <c r="G32" s="54"/>
    </row>
    <row r="33" ht="15.75" customHeight="1">
      <c r="A33" s="54"/>
      <c r="B33" s="54"/>
      <c r="C33" s="54"/>
      <c r="D33" s="5"/>
      <c r="E33" s="54"/>
      <c r="F33" s="54"/>
      <c r="G33" s="54"/>
    </row>
    <row r="34" ht="15.75" customHeight="1">
      <c r="A34" s="54"/>
      <c r="B34" s="54"/>
      <c r="C34" s="54"/>
      <c r="D34" s="5"/>
      <c r="E34" s="54"/>
      <c r="F34" s="54"/>
      <c r="G34" s="54"/>
    </row>
    <row r="35" ht="15.75" customHeight="1">
      <c r="A35" s="54"/>
      <c r="B35" s="54"/>
      <c r="C35" s="54"/>
      <c r="D35" s="5"/>
      <c r="E35" s="54"/>
      <c r="F35" s="54"/>
      <c r="G35" s="54"/>
    </row>
    <row r="36" ht="15.75" customHeight="1">
      <c r="A36" s="54"/>
      <c r="B36" s="54"/>
      <c r="C36" s="54"/>
      <c r="D36" s="5"/>
      <c r="E36" s="54"/>
      <c r="F36" s="54"/>
      <c r="G36" s="54"/>
    </row>
    <row r="37" ht="15.75" customHeight="1">
      <c r="A37" s="54"/>
      <c r="B37" s="54"/>
      <c r="C37" s="54"/>
      <c r="D37" s="5"/>
      <c r="E37" s="54"/>
      <c r="F37" s="54"/>
      <c r="G37" s="54"/>
    </row>
    <row r="38" ht="15.75" customHeight="1">
      <c r="A38" s="54"/>
      <c r="B38" s="54"/>
      <c r="C38" s="54"/>
      <c r="D38" s="5"/>
      <c r="E38" s="54"/>
      <c r="F38" s="54"/>
      <c r="G38" s="54"/>
    </row>
    <row r="39" ht="15.75" customHeight="1">
      <c r="A39" s="54"/>
      <c r="B39" s="54"/>
      <c r="C39" s="54"/>
      <c r="D39" s="5"/>
      <c r="E39" s="54"/>
      <c r="F39" s="54"/>
      <c r="G39" s="54"/>
    </row>
    <row r="40" ht="15.75" customHeight="1">
      <c r="A40" s="54"/>
      <c r="B40" s="54"/>
      <c r="C40" s="54"/>
      <c r="D40" s="5"/>
      <c r="E40" s="54"/>
      <c r="F40" s="54"/>
      <c r="G40" s="54"/>
    </row>
    <row r="41" ht="15.75" customHeight="1">
      <c r="A41" s="54"/>
      <c r="B41" s="54"/>
      <c r="C41" s="54"/>
      <c r="D41" s="5"/>
      <c r="E41" s="54"/>
      <c r="F41" s="54"/>
      <c r="G41" s="54"/>
    </row>
    <row r="42" ht="15.75" customHeight="1">
      <c r="A42" s="54"/>
      <c r="B42" s="54"/>
      <c r="C42" s="54"/>
      <c r="D42" s="5"/>
      <c r="E42" s="54"/>
      <c r="F42" s="54"/>
      <c r="G42" s="54"/>
    </row>
    <row r="43" ht="15.75" customHeight="1">
      <c r="A43" s="54"/>
      <c r="B43" s="54"/>
      <c r="C43" s="54"/>
      <c r="D43" s="5"/>
      <c r="E43" s="54"/>
      <c r="F43" s="54"/>
      <c r="G43" s="54"/>
    </row>
    <row r="44" ht="15.75" customHeight="1">
      <c r="A44" s="54"/>
      <c r="B44" s="54"/>
      <c r="C44" s="54"/>
      <c r="D44" s="5"/>
      <c r="E44" s="54"/>
      <c r="F44" s="54"/>
      <c r="G44" s="54"/>
    </row>
    <row r="45" ht="15.75" customHeight="1">
      <c r="A45" s="54"/>
      <c r="B45" s="54"/>
      <c r="C45" s="54"/>
      <c r="D45" s="5"/>
      <c r="E45" s="54"/>
      <c r="F45" s="54"/>
      <c r="G45" s="54"/>
    </row>
    <row r="46" ht="15.75" customHeight="1">
      <c r="A46" s="54"/>
      <c r="B46" s="54"/>
      <c r="C46" s="54"/>
      <c r="D46" s="5"/>
      <c r="E46" s="54"/>
      <c r="F46" s="54"/>
      <c r="G46" s="54"/>
    </row>
    <row r="47" ht="15.75" customHeight="1">
      <c r="A47" s="54"/>
      <c r="B47" s="54"/>
      <c r="C47" s="54"/>
      <c r="D47" s="5"/>
      <c r="E47" s="54"/>
      <c r="F47" s="54"/>
      <c r="G47" s="54"/>
    </row>
    <row r="48" ht="15.75" customHeight="1">
      <c r="A48" s="54"/>
      <c r="B48" s="54"/>
      <c r="C48" s="54"/>
      <c r="D48" s="5"/>
      <c r="E48" s="54"/>
      <c r="F48" s="54"/>
      <c r="G48" s="54"/>
    </row>
    <row r="49" ht="15.75" customHeight="1">
      <c r="A49" s="54"/>
      <c r="B49" s="54"/>
      <c r="C49" s="54"/>
      <c r="D49" s="5"/>
      <c r="E49" s="54"/>
      <c r="F49" s="54"/>
      <c r="G49" s="54"/>
    </row>
    <row r="50" ht="15.75" customHeight="1">
      <c r="A50" s="54"/>
      <c r="B50" s="54"/>
      <c r="C50" s="54"/>
      <c r="D50" s="5"/>
      <c r="E50" s="54"/>
      <c r="F50" s="54"/>
      <c r="G50" s="54"/>
    </row>
    <row r="51" ht="15.75" customHeight="1">
      <c r="A51" s="54"/>
      <c r="B51" s="54"/>
      <c r="C51" s="54"/>
      <c r="D51" s="5"/>
      <c r="E51" s="54"/>
      <c r="F51" s="54"/>
      <c r="G51" s="54"/>
    </row>
    <row r="52" ht="15.75" customHeight="1">
      <c r="A52" s="54"/>
      <c r="B52" s="54"/>
      <c r="C52" s="54"/>
      <c r="D52" s="5"/>
      <c r="E52" s="54"/>
      <c r="F52" s="54"/>
      <c r="G52" s="54"/>
    </row>
    <row r="53" ht="15.75" customHeight="1">
      <c r="A53" s="54"/>
      <c r="B53" s="54"/>
      <c r="C53" s="54"/>
      <c r="D53" s="5"/>
      <c r="E53" s="54"/>
      <c r="F53" s="54"/>
      <c r="G53" s="54"/>
    </row>
    <row r="54" ht="15.75" customHeight="1">
      <c r="A54" s="54"/>
      <c r="B54" s="54"/>
      <c r="C54" s="54"/>
      <c r="D54" s="5"/>
      <c r="E54" s="54"/>
      <c r="F54" s="54"/>
      <c r="G54" s="54"/>
    </row>
    <row r="55" ht="15.75" customHeight="1">
      <c r="A55" s="54"/>
      <c r="B55" s="54"/>
      <c r="C55" s="54"/>
      <c r="D55" s="5"/>
      <c r="E55" s="54"/>
      <c r="F55" s="54"/>
      <c r="G55" s="54"/>
    </row>
    <row r="56" ht="15.75" customHeight="1">
      <c r="A56" s="54"/>
      <c r="B56" s="54"/>
      <c r="C56" s="54"/>
      <c r="D56" s="5"/>
      <c r="E56" s="54"/>
      <c r="F56" s="54"/>
      <c r="G56" s="54"/>
    </row>
    <row r="57" ht="15.75" customHeight="1">
      <c r="A57" s="54"/>
      <c r="B57" s="54"/>
      <c r="C57" s="54"/>
      <c r="D57" s="5"/>
      <c r="E57" s="54"/>
      <c r="F57" s="54"/>
      <c r="G57" s="54"/>
    </row>
    <row r="58" ht="15.75" customHeight="1">
      <c r="A58" s="54"/>
      <c r="B58" s="54"/>
      <c r="C58" s="54"/>
      <c r="D58" s="5"/>
      <c r="E58" s="54"/>
      <c r="F58" s="54"/>
      <c r="G58" s="54"/>
    </row>
    <row r="59" ht="15.75" customHeight="1">
      <c r="A59" s="54"/>
      <c r="B59" s="54"/>
      <c r="C59" s="54"/>
      <c r="D59" s="5"/>
      <c r="E59" s="54"/>
      <c r="F59" s="54"/>
      <c r="G59" s="54"/>
    </row>
    <row r="60" ht="15.75" customHeight="1">
      <c r="A60" s="54"/>
      <c r="B60" s="54"/>
      <c r="C60" s="54"/>
      <c r="D60" s="5"/>
      <c r="E60" s="54"/>
      <c r="F60" s="54"/>
      <c r="G60" s="54"/>
    </row>
    <row r="61" ht="15.75" customHeight="1">
      <c r="A61" s="54"/>
      <c r="B61" s="54"/>
      <c r="C61" s="54"/>
      <c r="D61" s="5"/>
      <c r="E61" s="54"/>
      <c r="F61" s="54"/>
      <c r="G61" s="54"/>
    </row>
    <row r="62" ht="15.75" customHeight="1">
      <c r="A62" s="54"/>
      <c r="B62" s="54"/>
      <c r="C62" s="54"/>
      <c r="D62" s="5"/>
      <c r="E62" s="54"/>
      <c r="F62" s="54"/>
      <c r="G62" s="54"/>
    </row>
    <row r="63" ht="15.75" customHeight="1">
      <c r="A63" s="54"/>
      <c r="B63" s="54"/>
      <c r="C63" s="54"/>
      <c r="D63" s="5"/>
      <c r="E63" s="54"/>
      <c r="F63" s="54"/>
      <c r="G63" s="54"/>
    </row>
    <row r="64" ht="15.75" customHeight="1">
      <c r="A64" s="54"/>
      <c r="B64" s="54"/>
      <c r="C64" s="54"/>
      <c r="D64" s="5"/>
      <c r="E64" s="54"/>
      <c r="F64" s="54"/>
      <c r="G64" s="54"/>
    </row>
    <row r="65" ht="15.75" customHeight="1">
      <c r="A65" s="54"/>
      <c r="B65" s="54"/>
      <c r="C65" s="54"/>
      <c r="D65" s="5"/>
      <c r="E65" s="54"/>
      <c r="F65" s="54"/>
      <c r="G65" s="54"/>
    </row>
    <row r="66" ht="15.75" customHeight="1">
      <c r="A66" s="54"/>
      <c r="B66" s="54"/>
      <c r="C66" s="54"/>
      <c r="D66" s="5"/>
      <c r="E66" s="54"/>
      <c r="F66" s="54"/>
      <c r="G66" s="54"/>
    </row>
    <row r="67" ht="15.75" customHeight="1">
      <c r="A67" s="54"/>
      <c r="B67" s="54"/>
      <c r="C67" s="54"/>
      <c r="D67" s="5"/>
      <c r="E67" s="54"/>
      <c r="F67" s="54"/>
      <c r="G67" s="54"/>
    </row>
    <row r="68" ht="15.75" customHeight="1">
      <c r="A68" s="54"/>
      <c r="B68" s="54"/>
      <c r="C68" s="54"/>
      <c r="D68" s="5"/>
      <c r="E68" s="54"/>
      <c r="F68" s="54"/>
      <c r="G68" s="54"/>
    </row>
    <row r="69" ht="15.75" customHeight="1">
      <c r="A69" s="54"/>
      <c r="B69" s="54"/>
      <c r="C69" s="54"/>
      <c r="D69" s="5"/>
      <c r="E69" s="54"/>
      <c r="F69" s="54"/>
      <c r="G69" s="54"/>
    </row>
    <row r="70" ht="15.75" customHeight="1">
      <c r="A70" s="54"/>
      <c r="B70" s="54"/>
      <c r="C70" s="54"/>
      <c r="D70" s="5"/>
      <c r="E70" s="54"/>
      <c r="F70" s="54"/>
      <c r="G70" s="54"/>
    </row>
    <row r="71" ht="15.75" customHeight="1">
      <c r="A71" s="54"/>
      <c r="B71" s="54"/>
      <c r="C71" s="54"/>
      <c r="D71" s="5"/>
      <c r="E71" s="54"/>
      <c r="F71" s="54"/>
      <c r="G71" s="54"/>
    </row>
    <row r="72" ht="15.75" customHeight="1">
      <c r="A72" s="54"/>
      <c r="B72" s="54"/>
      <c r="C72" s="54"/>
      <c r="D72" s="5"/>
      <c r="E72" s="54"/>
      <c r="F72" s="54"/>
      <c r="G72" s="54"/>
    </row>
    <row r="73" ht="15.75" customHeight="1">
      <c r="A73" s="54"/>
      <c r="B73" s="54"/>
      <c r="C73" s="54"/>
      <c r="D73" s="5"/>
      <c r="E73" s="54"/>
      <c r="F73" s="54"/>
      <c r="G73" s="54"/>
    </row>
    <row r="74" ht="15.75" customHeight="1">
      <c r="A74" s="54"/>
      <c r="B74" s="54"/>
      <c r="C74" s="54"/>
      <c r="D74" s="5"/>
      <c r="E74" s="54"/>
      <c r="F74" s="54"/>
      <c r="G74" s="54"/>
    </row>
    <row r="75" ht="15.75" customHeight="1">
      <c r="A75" s="54"/>
      <c r="B75" s="54"/>
      <c r="C75" s="54"/>
      <c r="D75" s="5"/>
      <c r="E75" s="54"/>
      <c r="F75" s="54"/>
      <c r="G75" s="54"/>
    </row>
    <row r="76" ht="15.75" customHeight="1">
      <c r="A76" s="54"/>
      <c r="B76" s="54"/>
      <c r="C76" s="54"/>
      <c r="D76" s="5"/>
      <c r="E76" s="54"/>
      <c r="F76" s="54"/>
      <c r="G76" s="54"/>
    </row>
    <row r="77" ht="15.75" customHeight="1">
      <c r="A77" s="54"/>
      <c r="B77" s="54"/>
      <c r="C77" s="54"/>
      <c r="D77" s="5"/>
      <c r="E77" s="54"/>
      <c r="F77" s="54"/>
      <c r="G77" s="54"/>
    </row>
    <row r="78" ht="15.75" customHeight="1">
      <c r="A78" s="54"/>
      <c r="B78" s="54"/>
      <c r="C78" s="54"/>
      <c r="D78" s="5"/>
      <c r="E78" s="54"/>
      <c r="F78" s="54"/>
      <c r="G78" s="54"/>
    </row>
    <row r="79" ht="15.75" customHeight="1">
      <c r="A79" s="54"/>
      <c r="B79" s="54"/>
      <c r="C79" s="54"/>
      <c r="D79" s="5"/>
      <c r="E79" s="54"/>
      <c r="F79" s="54"/>
      <c r="G79" s="54"/>
    </row>
    <row r="80" ht="15.75" customHeight="1">
      <c r="A80" s="54"/>
      <c r="B80" s="54"/>
      <c r="C80" s="54"/>
      <c r="D80" s="5"/>
      <c r="E80" s="54"/>
      <c r="F80" s="54"/>
      <c r="G80" s="54"/>
    </row>
    <row r="81" ht="15.75" customHeight="1">
      <c r="A81" s="54"/>
      <c r="B81" s="54"/>
      <c r="C81" s="54"/>
      <c r="D81" s="5"/>
      <c r="E81" s="54"/>
      <c r="F81" s="54"/>
      <c r="G81" s="54"/>
    </row>
    <row r="82" ht="15.75" customHeight="1">
      <c r="A82" s="54"/>
      <c r="B82" s="54"/>
      <c r="C82" s="54"/>
      <c r="D82" s="5"/>
      <c r="E82" s="54"/>
      <c r="F82" s="54"/>
      <c r="G82" s="54"/>
    </row>
    <row r="83" ht="15.75" customHeight="1">
      <c r="A83" s="54"/>
      <c r="B83" s="54"/>
      <c r="C83" s="54"/>
      <c r="D83" s="5"/>
      <c r="E83" s="54"/>
      <c r="F83" s="54"/>
      <c r="G83" s="54"/>
    </row>
    <row r="84" ht="15.75" customHeight="1">
      <c r="A84" s="54"/>
      <c r="B84" s="54"/>
      <c r="C84" s="54"/>
      <c r="D84" s="5"/>
      <c r="E84" s="54"/>
      <c r="F84" s="54"/>
      <c r="G84" s="54"/>
    </row>
    <row r="85" ht="15.75" customHeight="1">
      <c r="A85" s="54"/>
      <c r="B85" s="54"/>
      <c r="C85" s="54"/>
      <c r="D85" s="5"/>
      <c r="E85" s="54"/>
      <c r="F85" s="54"/>
      <c r="G85" s="54"/>
    </row>
    <row r="86" ht="15.75" customHeight="1">
      <c r="A86" s="54"/>
      <c r="B86" s="54"/>
      <c r="C86" s="54"/>
      <c r="D86" s="5"/>
      <c r="E86" s="54"/>
      <c r="F86" s="54"/>
      <c r="G86" s="54"/>
    </row>
    <row r="87" ht="15.75" customHeight="1">
      <c r="A87" s="54"/>
      <c r="B87" s="54"/>
      <c r="C87" s="54"/>
      <c r="D87" s="5"/>
      <c r="E87" s="54"/>
      <c r="F87" s="54"/>
      <c r="G87" s="54"/>
    </row>
    <row r="88" ht="15.75" customHeight="1">
      <c r="A88" s="54"/>
      <c r="B88" s="54"/>
      <c r="C88" s="54"/>
      <c r="D88" s="5"/>
      <c r="E88" s="54"/>
      <c r="F88" s="54"/>
      <c r="G88" s="54"/>
    </row>
    <row r="89" ht="15.75" customHeight="1">
      <c r="A89" s="54"/>
      <c r="B89" s="54"/>
      <c r="C89" s="54"/>
      <c r="D89" s="5"/>
      <c r="E89" s="54"/>
      <c r="F89" s="54"/>
      <c r="G89" s="54"/>
    </row>
    <row r="90" ht="15.75" customHeight="1">
      <c r="A90" s="54"/>
      <c r="B90" s="54"/>
      <c r="C90" s="54"/>
      <c r="D90" s="5"/>
      <c r="E90" s="54"/>
      <c r="F90" s="54"/>
      <c r="G90" s="54"/>
    </row>
    <row r="91" ht="15.75" customHeight="1">
      <c r="A91" s="54"/>
      <c r="B91" s="54"/>
      <c r="C91" s="54"/>
      <c r="D91" s="5"/>
      <c r="E91" s="54"/>
      <c r="F91" s="54"/>
      <c r="G91" s="54"/>
    </row>
    <row r="92" ht="15.75" customHeight="1">
      <c r="A92" s="54"/>
      <c r="B92" s="54"/>
      <c r="C92" s="54"/>
      <c r="D92" s="5"/>
      <c r="E92" s="54"/>
      <c r="F92" s="54"/>
      <c r="G92" s="54"/>
    </row>
    <row r="93" ht="15.75" customHeight="1">
      <c r="A93" s="54"/>
      <c r="B93" s="54"/>
      <c r="C93" s="54"/>
      <c r="D93" s="5"/>
      <c r="E93" s="54"/>
      <c r="F93" s="54"/>
      <c r="G93" s="54"/>
    </row>
    <row r="94" ht="15.75" customHeight="1">
      <c r="A94" s="54"/>
      <c r="B94" s="54"/>
      <c r="C94" s="54"/>
      <c r="D94" s="5"/>
      <c r="E94" s="54"/>
      <c r="F94" s="54"/>
      <c r="G94" s="54"/>
    </row>
    <row r="95" ht="15.75" customHeight="1">
      <c r="A95" s="54"/>
      <c r="B95" s="54"/>
      <c r="C95" s="54"/>
      <c r="D95" s="5"/>
      <c r="E95" s="54"/>
      <c r="F95" s="54"/>
      <c r="G95" s="54"/>
    </row>
    <row r="96" ht="15.75" customHeight="1">
      <c r="A96" s="54"/>
      <c r="B96" s="54"/>
      <c r="C96" s="54"/>
      <c r="D96" s="5"/>
      <c r="E96" s="54"/>
      <c r="F96" s="54"/>
      <c r="G96" s="54"/>
    </row>
    <row r="97" ht="15.75" customHeight="1">
      <c r="A97" s="54"/>
      <c r="B97" s="54"/>
      <c r="C97" s="54"/>
      <c r="D97" s="5"/>
      <c r="E97" s="54"/>
      <c r="F97" s="54"/>
      <c r="G97" s="54"/>
    </row>
    <row r="98" ht="15.75" customHeight="1">
      <c r="A98" s="54"/>
      <c r="B98" s="54"/>
      <c r="C98" s="54"/>
      <c r="D98" s="5"/>
      <c r="E98" s="54"/>
      <c r="F98" s="54"/>
      <c r="G98" s="54"/>
    </row>
    <row r="99" ht="15.75" customHeight="1">
      <c r="A99" s="54"/>
      <c r="B99" s="54"/>
      <c r="C99" s="54"/>
      <c r="D99" s="5"/>
      <c r="E99" s="54"/>
      <c r="F99" s="54"/>
      <c r="G99" s="54"/>
    </row>
    <row r="100" ht="15.75" customHeight="1">
      <c r="A100" s="54"/>
      <c r="B100" s="54"/>
      <c r="C100" s="54"/>
      <c r="D100" s="5"/>
      <c r="E100" s="54"/>
      <c r="F100" s="54"/>
      <c r="G100" s="54"/>
    </row>
    <row r="101" ht="15.75" customHeight="1">
      <c r="A101" s="54"/>
      <c r="B101" s="54"/>
      <c r="C101" s="54"/>
      <c r="D101" s="5"/>
      <c r="E101" s="54"/>
      <c r="F101" s="54"/>
      <c r="G101" s="54"/>
    </row>
    <row r="102" ht="15.75" customHeight="1">
      <c r="A102" s="54"/>
      <c r="B102" s="54"/>
      <c r="C102" s="54"/>
      <c r="D102" s="5"/>
      <c r="E102" s="54"/>
      <c r="F102" s="54"/>
      <c r="G102" s="54"/>
    </row>
    <row r="103" ht="15.75" customHeight="1">
      <c r="A103" s="54"/>
      <c r="B103" s="54"/>
      <c r="C103" s="54"/>
      <c r="D103" s="5"/>
      <c r="E103" s="54"/>
      <c r="F103" s="54"/>
      <c r="G103" s="54"/>
    </row>
    <row r="104" ht="15.75" customHeight="1">
      <c r="A104" s="54"/>
      <c r="B104" s="54"/>
      <c r="C104" s="54"/>
      <c r="D104" s="5"/>
      <c r="E104" s="54"/>
      <c r="F104" s="54"/>
      <c r="G104" s="54"/>
    </row>
    <row r="105" ht="15.75" customHeight="1">
      <c r="A105" s="54"/>
      <c r="B105" s="54"/>
      <c r="C105" s="54"/>
      <c r="D105" s="5"/>
      <c r="E105" s="54"/>
      <c r="F105" s="54"/>
      <c r="G105" s="54"/>
    </row>
    <row r="106" ht="15.75" customHeight="1">
      <c r="A106" s="54"/>
      <c r="B106" s="54"/>
      <c r="C106" s="54"/>
      <c r="D106" s="5"/>
      <c r="E106" s="54"/>
      <c r="F106" s="54"/>
      <c r="G106" s="54"/>
    </row>
    <row r="107" ht="15.75" customHeight="1">
      <c r="A107" s="54"/>
      <c r="B107" s="54"/>
      <c r="C107" s="54"/>
      <c r="D107" s="5"/>
      <c r="E107" s="54"/>
      <c r="F107" s="54"/>
      <c r="G107" s="54"/>
    </row>
    <row r="108" ht="15.75" customHeight="1">
      <c r="A108" s="54"/>
      <c r="B108" s="54"/>
      <c r="C108" s="54"/>
      <c r="D108" s="5"/>
      <c r="E108" s="54"/>
      <c r="F108" s="54"/>
      <c r="G108" s="54"/>
    </row>
    <row r="109" ht="15.75" customHeight="1">
      <c r="A109" s="54"/>
      <c r="B109" s="54"/>
      <c r="C109" s="54"/>
      <c r="D109" s="5"/>
      <c r="E109" s="54"/>
      <c r="F109" s="54"/>
      <c r="G109" s="54"/>
    </row>
    <row r="110" ht="15.75" customHeight="1">
      <c r="A110" s="54"/>
      <c r="B110" s="54"/>
      <c r="C110" s="54"/>
      <c r="D110" s="5"/>
      <c r="E110" s="54"/>
      <c r="F110" s="54"/>
      <c r="G110" s="54"/>
    </row>
    <row r="111" ht="15.75" customHeight="1">
      <c r="A111" s="54"/>
      <c r="B111" s="54"/>
      <c r="C111" s="54"/>
      <c r="D111" s="5"/>
      <c r="E111" s="54"/>
      <c r="F111" s="54"/>
      <c r="G111" s="54"/>
    </row>
    <row r="112" ht="15.75" customHeight="1">
      <c r="A112" s="54"/>
      <c r="B112" s="54"/>
      <c r="C112" s="54"/>
      <c r="D112" s="5"/>
      <c r="E112" s="54"/>
      <c r="F112" s="54"/>
      <c r="G112" s="54"/>
    </row>
    <row r="113" ht="15.75" customHeight="1">
      <c r="A113" s="54"/>
      <c r="B113" s="54"/>
      <c r="C113" s="54"/>
      <c r="D113" s="5"/>
      <c r="E113" s="54"/>
      <c r="F113" s="54"/>
      <c r="G113" s="54"/>
    </row>
    <row r="114" ht="15.75" customHeight="1">
      <c r="A114" s="54"/>
      <c r="B114" s="54"/>
      <c r="C114" s="54"/>
      <c r="D114" s="5"/>
      <c r="E114" s="54"/>
      <c r="F114" s="54"/>
      <c r="G114" s="54"/>
    </row>
    <row r="115" ht="15.75" customHeight="1">
      <c r="A115" s="54"/>
      <c r="B115" s="54"/>
      <c r="C115" s="54"/>
      <c r="D115" s="5"/>
      <c r="E115" s="54"/>
      <c r="F115" s="54"/>
      <c r="G115" s="54"/>
    </row>
    <row r="116" ht="15.75" customHeight="1">
      <c r="A116" s="54"/>
      <c r="B116" s="54"/>
      <c r="C116" s="54"/>
      <c r="D116" s="5"/>
      <c r="E116" s="54"/>
      <c r="F116" s="54"/>
      <c r="G116" s="54"/>
    </row>
    <row r="117" ht="15.75" customHeight="1">
      <c r="A117" s="54"/>
      <c r="B117" s="54"/>
      <c r="C117" s="54"/>
      <c r="D117" s="5"/>
      <c r="E117" s="54"/>
      <c r="F117" s="54"/>
      <c r="G117" s="54"/>
    </row>
    <row r="118" ht="15.75" customHeight="1">
      <c r="A118" s="54"/>
      <c r="B118" s="54"/>
      <c r="C118" s="54"/>
      <c r="D118" s="5"/>
      <c r="E118" s="54"/>
      <c r="F118" s="54"/>
      <c r="G118" s="54"/>
    </row>
    <row r="119" ht="15.75" customHeight="1">
      <c r="A119" s="54"/>
      <c r="B119" s="54"/>
      <c r="C119" s="54"/>
      <c r="D119" s="5"/>
      <c r="E119" s="54"/>
      <c r="F119" s="54"/>
      <c r="G119" s="54"/>
    </row>
    <row r="120" ht="15.75" customHeight="1">
      <c r="A120" s="54"/>
      <c r="B120" s="54"/>
      <c r="C120" s="54"/>
      <c r="D120" s="5"/>
      <c r="E120" s="54"/>
      <c r="F120" s="54"/>
      <c r="G120" s="54"/>
    </row>
    <row r="121" ht="15.75" customHeight="1">
      <c r="A121" s="54"/>
      <c r="B121" s="54"/>
      <c r="C121" s="54"/>
      <c r="D121" s="5"/>
      <c r="E121" s="54"/>
      <c r="F121" s="54"/>
      <c r="G121" s="54"/>
    </row>
    <row r="122" ht="15.75" customHeight="1">
      <c r="A122" s="54"/>
      <c r="B122" s="54"/>
      <c r="C122" s="54"/>
      <c r="D122" s="5"/>
      <c r="E122" s="54"/>
      <c r="F122" s="54"/>
      <c r="G122" s="54"/>
    </row>
    <row r="123" ht="15.75" customHeight="1">
      <c r="A123" s="54"/>
      <c r="B123" s="54"/>
      <c r="C123" s="54"/>
      <c r="D123" s="5"/>
      <c r="E123" s="54"/>
      <c r="F123" s="54"/>
      <c r="G123" s="54"/>
    </row>
    <row r="124" ht="15.75" customHeight="1">
      <c r="A124" s="54"/>
      <c r="B124" s="54"/>
      <c r="C124" s="54"/>
      <c r="D124" s="5"/>
      <c r="E124" s="54"/>
      <c r="F124" s="54"/>
      <c r="G124" s="54"/>
    </row>
    <row r="125" ht="15.75" customHeight="1">
      <c r="A125" s="54"/>
      <c r="B125" s="54"/>
      <c r="C125" s="54"/>
      <c r="D125" s="5"/>
      <c r="E125" s="54"/>
      <c r="F125" s="54"/>
      <c r="G125" s="54"/>
    </row>
    <row r="126" ht="15.75" customHeight="1">
      <c r="A126" s="54"/>
      <c r="B126" s="54"/>
      <c r="C126" s="54"/>
      <c r="D126" s="5"/>
      <c r="E126" s="54"/>
      <c r="F126" s="54"/>
      <c r="G126" s="54"/>
    </row>
    <row r="127" ht="15.75" customHeight="1">
      <c r="A127" s="54"/>
      <c r="B127" s="54"/>
      <c r="C127" s="54"/>
      <c r="D127" s="5"/>
      <c r="E127" s="54"/>
      <c r="F127" s="54"/>
      <c r="G127" s="54"/>
    </row>
    <row r="128" ht="15.75" customHeight="1">
      <c r="A128" s="54"/>
      <c r="B128" s="54"/>
      <c r="C128" s="54"/>
      <c r="D128" s="5"/>
      <c r="E128" s="54"/>
      <c r="F128" s="54"/>
      <c r="G128" s="54"/>
    </row>
    <row r="129" ht="15.75" customHeight="1">
      <c r="A129" s="54"/>
      <c r="B129" s="54"/>
      <c r="C129" s="54"/>
      <c r="D129" s="5"/>
      <c r="E129" s="54"/>
      <c r="F129" s="54"/>
      <c r="G129" s="54"/>
    </row>
    <row r="130" ht="15.75" customHeight="1">
      <c r="A130" s="54"/>
      <c r="B130" s="54"/>
      <c r="C130" s="54"/>
      <c r="D130" s="5"/>
      <c r="E130" s="54"/>
      <c r="F130" s="54"/>
      <c r="G130" s="54"/>
    </row>
    <row r="131" ht="15.75" customHeight="1">
      <c r="A131" s="54"/>
      <c r="B131" s="54"/>
      <c r="C131" s="54"/>
      <c r="D131" s="5"/>
      <c r="E131" s="54"/>
      <c r="F131" s="54"/>
      <c r="G131" s="54"/>
    </row>
    <row r="132" ht="15.75" customHeight="1">
      <c r="A132" s="54"/>
      <c r="B132" s="54"/>
      <c r="C132" s="54"/>
      <c r="D132" s="5"/>
      <c r="E132" s="54"/>
      <c r="F132" s="54"/>
      <c r="G132" s="54"/>
    </row>
    <row r="133" ht="15.75" customHeight="1">
      <c r="A133" s="54"/>
      <c r="B133" s="54"/>
      <c r="C133" s="54"/>
      <c r="D133" s="5"/>
      <c r="E133" s="54"/>
      <c r="F133" s="54"/>
      <c r="G133" s="54"/>
    </row>
    <row r="134" ht="15.75" customHeight="1">
      <c r="A134" s="54"/>
      <c r="B134" s="54"/>
      <c r="C134" s="54"/>
      <c r="D134" s="5"/>
      <c r="E134" s="54"/>
      <c r="F134" s="54"/>
      <c r="G134" s="54"/>
    </row>
    <row r="135" ht="15.75" customHeight="1">
      <c r="A135" s="54"/>
      <c r="B135" s="54"/>
      <c r="C135" s="54"/>
      <c r="D135" s="5"/>
      <c r="E135" s="54"/>
      <c r="F135" s="54"/>
      <c r="G135" s="54"/>
    </row>
    <row r="136" ht="15.75" customHeight="1">
      <c r="A136" s="54"/>
      <c r="B136" s="54"/>
      <c r="C136" s="54"/>
      <c r="D136" s="5"/>
      <c r="E136" s="54"/>
      <c r="F136" s="54"/>
      <c r="G136" s="54"/>
    </row>
    <row r="137" ht="15.75" customHeight="1">
      <c r="A137" s="54"/>
      <c r="B137" s="54"/>
      <c r="C137" s="54"/>
      <c r="D137" s="5"/>
      <c r="E137" s="54"/>
      <c r="F137" s="54"/>
      <c r="G137" s="54"/>
    </row>
    <row r="138" ht="15.75" customHeight="1">
      <c r="A138" s="54"/>
      <c r="B138" s="54"/>
      <c r="C138" s="54"/>
      <c r="D138" s="5"/>
      <c r="E138" s="54"/>
      <c r="F138" s="54"/>
      <c r="G138" s="54"/>
    </row>
    <row r="139" ht="15.75" customHeight="1">
      <c r="A139" s="54"/>
      <c r="B139" s="54"/>
      <c r="C139" s="54"/>
      <c r="D139" s="5"/>
      <c r="E139" s="54"/>
      <c r="F139" s="54"/>
      <c r="G139" s="54"/>
    </row>
    <row r="140" ht="15.75" customHeight="1">
      <c r="A140" s="54"/>
      <c r="B140" s="54"/>
      <c r="C140" s="54"/>
      <c r="D140" s="5"/>
      <c r="E140" s="54"/>
      <c r="F140" s="54"/>
      <c r="G140" s="54"/>
    </row>
    <row r="141" ht="15.75" customHeight="1">
      <c r="A141" s="54"/>
      <c r="B141" s="54"/>
      <c r="C141" s="54"/>
      <c r="D141" s="5"/>
      <c r="E141" s="54"/>
      <c r="F141" s="54"/>
      <c r="G141" s="54"/>
    </row>
    <row r="142" ht="15.75" customHeight="1">
      <c r="A142" s="54"/>
      <c r="B142" s="54"/>
      <c r="C142" s="54"/>
      <c r="D142" s="5"/>
      <c r="E142" s="54"/>
      <c r="F142" s="54"/>
      <c r="G142" s="54"/>
    </row>
    <row r="143" ht="15.75" customHeight="1">
      <c r="A143" s="54"/>
      <c r="B143" s="54"/>
      <c r="C143" s="54"/>
      <c r="D143" s="5"/>
      <c r="E143" s="54"/>
      <c r="F143" s="54"/>
      <c r="G143" s="54"/>
    </row>
    <row r="144" ht="15.75" customHeight="1">
      <c r="A144" s="54"/>
      <c r="B144" s="54"/>
      <c r="C144" s="54"/>
      <c r="D144" s="5"/>
      <c r="E144" s="54"/>
      <c r="F144" s="54"/>
      <c r="G144" s="54"/>
    </row>
    <row r="145" ht="15.75" customHeight="1">
      <c r="A145" s="54"/>
      <c r="B145" s="54"/>
      <c r="C145" s="54"/>
      <c r="D145" s="5"/>
      <c r="E145" s="54"/>
      <c r="F145" s="54"/>
      <c r="G145" s="54"/>
    </row>
    <row r="146" ht="15.75" customHeight="1">
      <c r="A146" s="54"/>
      <c r="B146" s="54"/>
      <c r="C146" s="54"/>
      <c r="D146" s="5"/>
      <c r="E146" s="54"/>
      <c r="F146" s="54"/>
      <c r="G146" s="54"/>
    </row>
    <row r="147" ht="15.75" customHeight="1">
      <c r="A147" s="54"/>
      <c r="B147" s="54"/>
      <c r="C147" s="54"/>
      <c r="D147" s="5"/>
      <c r="E147" s="54"/>
      <c r="F147" s="54"/>
      <c r="G147" s="54"/>
    </row>
    <row r="148" ht="15.75" customHeight="1">
      <c r="A148" s="54"/>
      <c r="B148" s="54"/>
      <c r="C148" s="54"/>
      <c r="D148" s="5"/>
      <c r="E148" s="54"/>
      <c r="F148" s="54"/>
      <c r="G148" s="54"/>
    </row>
    <row r="149" ht="15.75" customHeight="1">
      <c r="A149" s="54"/>
      <c r="B149" s="54"/>
      <c r="C149" s="54"/>
      <c r="D149" s="5"/>
      <c r="E149" s="54"/>
      <c r="F149" s="54"/>
      <c r="G149" s="54"/>
    </row>
    <row r="150" ht="15.75" customHeight="1">
      <c r="A150" s="54"/>
      <c r="B150" s="54"/>
      <c r="C150" s="54"/>
      <c r="D150" s="5"/>
      <c r="E150" s="54"/>
      <c r="F150" s="54"/>
      <c r="G150" s="54"/>
    </row>
    <row r="151" ht="15.75" customHeight="1">
      <c r="A151" s="54"/>
      <c r="B151" s="54"/>
      <c r="C151" s="54"/>
      <c r="D151" s="5"/>
      <c r="E151" s="54"/>
      <c r="F151" s="54"/>
      <c r="G151" s="54"/>
    </row>
    <row r="152" ht="15.75" customHeight="1">
      <c r="A152" s="54"/>
      <c r="B152" s="54"/>
      <c r="C152" s="54"/>
      <c r="D152" s="5"/>
      <c r="E152" s="54"/>
      <c r="F152" s="54"/>
      <c r="G152" s="54"/>
    </row>
    <row r="153" ht="15.75" customHeight="1">
      <c r="A153" s="54"/>
      <c r="B153" s="54"/>
      <c r="C153" s="54"/>
      <c r="D153" s="5"/>
      <c r="E153" s="54"/>
      <c r="F153" s="54"/>
      <c r="G153" s="54"/>
    </row>
    <row r="154" ht="15.75" customHeight="1">
      <c r="A154" s="54"/>
      <c r="B154" s="54"/>
      <c r="C154" s="54"/>
      <c r="D154" s="5"/>
      <c r="E154" s="54"/>
      <c r="F154" s="54"/>
      <c r="G154" s="54"/>
    </row>
    <row r="155" ht="15.75" customHeight="1">
      <c r="A155" s="54"/>
      <c r="B155" s="54"/>
      <c r="C155" s="54"/>
      <c r="D155" s="5"/>
      <c r="E155" s="54"/>
      <c r="F155" s="54"/>
      <c r="G155" s="54"/>
    </row>
    <row r="156" ht="15.75" customHeight="1">
      <c r="A156" s="54"/>
      <c r="B156" s="54"/>
      <c r="C156" s="54"/>
      <c r="D156" s="5"/>
      <c r="E156" s="54"/>
      <c r="F156" s="54"/>
      <c r="G156" s="54"/>
    </row>
    <row r="157" ht="15.75" customHeight="1">
      <c r="A157" s="54"/>
      <c r="B157" s="54"/>
      <c r="C157" s="54"/>
      <c r="D157" s="5"/>
      <c r="E157" s="54"/>
      <c r="F157" s="54"/>
      <c r="G157" s="54"/>
    </row>
    <row r="158" ht="15.75" customHeight="1">
      <c r="A158" s="54"/>
      <c r="B158" s="54"/>
      <c r="C158" s="54"/>
      <c r="D158" s="5"/>
      <c r="E158" s="54"/>
      <c r="F158" s="54"/>
      <c r="G158" s="54"/>
    </row>
    <row r="159" ht="15.75" customHeight="1">
      <c r="A159" s="54"/>
      <c r="B159" s="54"/>
      <c r="C159" s="54"/>
      <c r="D159" s="5"/>
      <c r="E159" s="54"/>
      <c r="F159" s="54"/>
      <c r="G159" s="54"/>
    </row>
    <row r="160" ht="15.75" customHeight="1">
      <c r="A160" s="54"/>
      <c r="B160" s="54"/>
      <c r="C160" s="54"/>
      <c r="D160" s="5"/>
      <c r="E160" s="54"/>
      <c r="F160" s="54"/>
      <c r="G160" s="54"/>
    </row>
    <row r="161" ht="15.75" customHeight="1">
      <c r="A161" s="54"/>
      <c r="B161" s="54"/>
      <c r="C161" s="54"/>
      <c r="D161" s="5"/>
      <c r="E161" s="54"/>
      <c r="F161" s="54"/>
      <c r="G161" s="54"/>
    </row>
    <row r="162" ht="15.75" customHeight="1">
      <c r="A162" s="54"/>
      <c r="B162" s="54"/>
      <c r="C162" s="54"/>
      <c r="D162" s="5"/>
      <c r="E162" s="54"/>
      <c r="F162" s="54"/>
      <c r="G162" s="54"/>
    </row>
    <row r="163" ht="15.75" customHeight="1">
      <c r="A163" s="54"/>
      <c r="B163" s="54"/>
      <c r="C163" s="54"/>
      <c r="D163" s="5"/>
      <c r="E163" s="54"/>
      <c r="F163" s="54"/>
      <c r="G163" s="54"/>
    </row>
    <row r="164" ht="15.75" customHeight="1">
      <c r="A164" s="54"/>
      <c r="B164" s="54"/>
      <c r="C164" s="54"/>
      <c r="D164" s="5"/>
      <c r="E164" s="54"/>
      <c r="F164" s="54"/>
      <c r="G164" s="54"/>
    </row>
    <row r="165" ht="15.75" customHeight="1">
      <c r="A165" s="54"/>
      <c r="B165" s="54"/>
      <c r="C165" s="54"/>
      <c r="D165" s="5"/>
      <c r="E165" s="54"/>
      <c r="F165" s="54"/>
      <c r="G165" s="54"/>
    </row>
    <row r="166" ht="15.75" customHeight="1">
      <c r="A166" s="54"/>
      <c r="B166" s="54"/>
      <c r="C166" s="54"/>
      <c r="D166" s="5"/>
      <c r="E166" s="54"/>
      <c r="F166" s="54"/>
      <c r="G166" s="54"/>
    </row>
    <row r="167" ht="15.75" customHeight="1">
      <c r="A167" s="54"/>
      <c r="B167" s="54"/>
      <c r="C167" s="54"/>
      <c r="D167" s="5"/>
      <c r="E167" s="54"/>
      <c r="F167" s="54"/>
      <c r="G167" s="54"/>
    </row>
    <row r="168" ht="15.75" customHeight="1">
      <c r="A168" s="54"/>
      <c r="B168" s="54"/>
      <c r="C168" s="54"/>
      <c r="D168" s="5"/>
      <c r="E168" s="54"/>
      <c r="F168" s="54"/>
      <c r="G168" s="54"/>
    </row>
    <row r="169" ht="15.75" customHeight="1">
      <c r="A169" s="54"/>
      <c r="B169" s="54"/>
      <c r="C169" s="54"/>
      <c r="D169" s="5"/>
      <c r="E169" s="54"/>
      <c r="F169" s="54"/>
      <c r="G169" s="54"/>
    </row>
    <row r="170" ht="15.75" customHeight="1">
      <c r="A170" s="54"/>
      <c r="B170" s="54"/>
      <c r="C170" s="54"/>
      <c r="D170" s="5"/>
      <c r="E170" s="54"/>
      <c r="F170" s="54"/>
      <c r="G170" s="54"/>
    </row>
    <row r="171" ht="15.75" customHeight="1">
      <c r="A171" s="54"/>
      <c r="B171" s="54"/>
      <c r="C171" s="54"/>
      <c r="D171" s="5"/>
      <c r="E171" s="54"/>
      <c r="F171" s="54"/>
      <c r="G171" s="54"/>
    </row>
    <row r="172" ht="15.75" customHeight="1">
      <c r="A172" s="54"/>
      <c r="B172" s="54"/>
      <c r="C172" s="54"/>
      <c r="D172" s="5"/>
      <c r="E172" s="54"/>
      <c r="F172" s="54"/>
      <c r="G172" s="54"/>
    </row>
    <row r="173" ht="15.75" customHeight="1">
      <c r="A173" s="54"/>
      <c r="B173" s="54"/>
      <c r="C173" s="54"/>
      <c r="D173" s="5"/>
      <c r="E173" s="54"/>
      <c r="F173" s="54"/>
      <c r="G173" s="54"/>
    </row>
    <row r="174" ht="15.75" customHeight="1">
      <c r="A174" s="54"/>
      <c r="B174" s="54"/>
      <c r="C174" s="54"/>
      <c r="D174" s="5"/>
      <c r="E174" s="54"/>
      <c r="F174" s="54"/>
      <c r="G174" s="54"/>
    </row>
    <row r="175" ht="15.75" customHeight="1">
      <c r="A175" s="54"/>
      <c r="B175" s="54"/>
      <c r="C175" s="54"/>
      <c r="D175" s="5"/>
      <c r="E175" s="54"/>
      <c r="F175" s="54"/>
      <c r="G175" s="54"/>
    </row>
    <row r="176" ht="15.75" customHeight="1">
      <c r="A176" s="54"/>
      <c r="B176" s="54"/>
      <c r="C176" s="54"/>
      <c r="D176" s="5"/>
      <c r="E176" s="54"/>
      <c r="F176" s="54"/>
      <c r="G176" s="54"/>
    </row>
    <row r="177" ht="15.75" customHeight="1">
      <c r="A177" s="54"/>
      <c r="B177" s="54"/>
      <c r="C177" s="54"/>
      <c r="D177" s="5"/>
      <c r="E177" s="54"/>
      <c r="F177" s="54"/>
      <c r="G177" s="54"/>
    </row>
    <row r="178" ht="15.75" customHeight="1">
      <c r="A178" s="54"/>
      <c r="B178" s="54"/>
      <c r="C178" s="54"/>
      <c r="D178" s="5"/>
      <c r="E178" s="54"/>
      <c r="F178" s="54"/>
      <c r="G178" s="54"/>
    </row>
    <row r="179" ht="15.75" customHeight="1">
      <c r="A179" s="54"/>
      <c r="B179" s="54"/>
      <c r="C179" s="54"/>
      <c r="D179" s="5"/>
      <c r="E179" s="54"/>
      <c r="F179" s="54"/>
      <c r="G179" s="54"/>
    </row>
    <row r="180" ht="15.75" customHeight="1">
      <c r="A180" s="54"/>
      <c r="B180" s="54"/>
      <c r="C180" s="54"/>
      <c r="D180" s="5"/>
      <c r="E180" s="54"/>
      <c r="F180" s="54"/>
      <c r="G180" s="54"/>
    </row>
    <row r="181" ht="15.75" customHeight="1">
      <c r="A181" s="54"/>
      <c r="B181" s="54"/>
      <c r="C181" s="54"/>
      <c r="D181" s="5"/>
      <c r="E181" s="54"/>
      <c r="F181" s="54"/>
      <c r="G181" s="54"/>
    </row>
    <row r="182" ht="15.75" customHeight="1">
      <c r="A182" s="54"/>
      <c r="B182" s="54"/>
      <c r="C182" s="54"/>
      <c r="D182" s="5"/>
      <c r="E182" s="54"/>
      <c r="F182" s="54"/>
      <c r="G182" s="54"/>
    </row>
    <row r="183" ht="15.75" customHeight="1">
      <c r="A183" s="54"/>
      <c r="B183" s="54"/>
      <c r="C183" s="54"/>
      <c r="D183" s="5"/>
      <c r="E183" s="54"/>
      <c r="F183" s="54"/>
      <c r="G183" s="54"/>
    </row>
    <row r="184" ht="15.75" customHeight="1">
      <c r="A184" s="54"/>
      <c r="B184" s="54"/>
      <c r="C184" s="54"/>
      <c r="D184" s="5"/>
      <c r="E184" s="54"/>
      <c r="F184" s="54"/>
      <c r="G184" s="54"/>
    </row>
    <row r="185" ht="15.75" customHeight="1">
      <c r="A185" s="54"/>
      <c r="B185" s="54"/>
      <c r="C185" s="54"/>
      <c r="D185" s="5"/>
      <c r="E185" s="54"/>
      <c r="F185" s="54"/>
      <c r="G185" s="54"/>
    </row>
    <row r="186" ht="15.75" customHeight="1">
      <c r="A186" s="54"/>
      <c r="B186" s="54"/>
      <c r="C186" s="54"/>
      <c r="D186" s="5"/>
      <c r="E186" s="54"/>
      <c r="F186" s="54"/>
      <c r="G186" s="54"/>
    </row>
    <row r="187" ht="15.75" customHeight="1">
      <c r="A187" s="54"/>
      <c r="B187" s="54"/>
      <c r="C187" s="54"/>
      <c r="D187" s="5"/>
      <c r="E187" s="54"/>
      <c r="F187" s="54"/>
      <c r="G187" s="54"/>
    </row>
    <row r="188" ht="15.75" customHeight="1">
      <c r="A188" s="54"/>
      <c r="B188" s="54"/>
      <c r="C188" s="54"/>
      <c r="D188" s="5"/>
      <c r="E188" s="54"/>
      <c r="F188" s="54"/>
      <c r="G188" s="54"/>
    </row>
    <row r="189" ht="15.75" customHeight="1">
      <c r="A189" s="54"/>
      <c r="B189" s="54"/>
      <c r="C189" s="54"/>
      <c r="D189" s="5"/>
      <c r="E189" s="54"/>
      <c r="F189" s="54"/>
      <c r="G189" s="54"/>
    </row>
    <row r="190" ht="15.75" customHeight="1">
      <c r="A190" s="54"/>
      <c r="B190" s="54"/>
      <c r="C190" s="54"/>
      <c r="D190" s="5"/>
      <c r="E190" s="54"/>
      <c r="F190" s="54"/>
      <c r="G190" s="54"/>
    </row>
    <row r="191" ht="15.75" customHeight="1">
      <c r="A191" s="54"/>
      <c r="B191" s="54"/>
      <c r="C191" s="54"/>
      <c r="D191" s="5"/>
      <c r="E191" s="54"/>
      <c r="F191" s="54"/>
      <c r="G191" s="54"/>
    </row>
    <row r="192" ht="15.75" customHeight="1">
      <c r="A192" s="54"/>
      <c r="B192" s="54"/>
      <c r="C192" s="54"/>
      <c r="D192" s="5"/>
      <c r="E192" s="54"/>
      <c r="F192" s="54"/>
      <c r="G192" s="54"/>
    </row>
    <row r="193" ht="15.75" customHeight="1">
      <c r="A193" s="54"/>
      <c r="B193" s="54"/>
      <c r="C193" s="54"/>
      <c r="D193" s="5"/>
      <c r="E193" s="54"/>
      <c r="F193" s="54"/>
      <c r="G193" s="54"/>
    </row>
    <row r="194" ht="15.75" customHeight="1">
      <c r="A194" s="54"/>
      <c r="B194" s="54"/>
      <c r="C194" s="54"/>
      <c r="D194" s="5"/>
      <c r="E194" s="54"/>
      <c r="F194" s="54"/>
      <c r="G194" s="54"/>
    </row>
    <row r="195" ht="15.75" customHeight="1">
      <c r="A195" s="54"/>
      <c r="B195" s="54"/>
      <c r="C195" s="54"/>
      <c r="D195" s="5"/>
      <c r="E195" s="54"/>
      <c r="F195" s="54"/>
      <c r="G195" s="54"/>
    </row>
    <row r="196" ht="15.75" customHeight="1">
      <c r="A196" s="54"/>
      <c r="B196" s="54"/>
      <c r="C196" s="54"/>
      <c r="D196" s="5"/>
      <c r="E196" s="54"/>
      <c r="F196" s="54"/>
      <c r="G196" s="54"/>
    </row>
    <row r="197" ht="15.75" customHeight="1">
      <c r="A197" s="54"/>
      <c r="B197" s="54"/>
      <c r="C197" s="54"/>
      <c r="D197" s="5"/>
      <c r="E197" s="54"/>
      <c r="F197" s="54"/>
      <c r="G197" s="54"/>
    </row>
    <row r="198" ht="15.75" customHeight="1">
      <c r="A198" s="54"/>
      <c r="B198" s="54"/>
      <c r="C198" s="54"/>
      <c r="D198" s="5"/>
      <c r="E198" s="54"/>
      <c r="F198" s="54"/>
      <c r="G198" s="54"/>
    </row>
    <row r="199" ht="15.75" customHeight="1">
      <c r="A199" s="54"/>
      <c r="B199" s="54"/>
      <c r="C199" s="54"/>
      <c r="D199" s="5"/>
      <c r="E199" s="54"/>
      <c r="F199" s="54"/>
      <c r="G199" s="54"/>
    </row>
    <row r="200" ht="15.75" customHeight="1">
      <c r="A200" s="54"/>
      <c r="B200" s="54"/>
      <c r="C200" s="54"/>
      <c r="D200" s="5"/>
      <c r="E200" s="54"/>
      <c r="F200" s="54"/>
      <c r="G200" s="54"/>
    </row>
    <row r="201" ht="15.75" customHeight="1">
      <c r="A201" s="54"/>
      <c r="B201" s="54"/>
      <c r="C201" s="54"/>
      <c r="D201" s="5"/>
      <c r="E201" s="54"/>
      <c r="F201" s="54"/>
      <c r="G201" s="54"/>
    </row>
    <row r="202" ht="15.75" customHeight="1">
      <c r="A202" s="54"/>
      <c r="B202" s="54"/>
      <c r="C202" s="54"/>
      <c r="D202" s="5"/>
      <c r="E202" s="54"/>
      <c r="F202" s="54"/>
      <c r="G202" s="54"/>
    </row>
    <row r="203" ht="15.75" customHeight="1">
      <c r="A203" s="54"/>
      <c r="B203" s="54"/>
      <c r="C203" s="54"/>
      <c r="D203" s="5"/>
      <c r="E203" s="54"/>
      <c r="F203" s="54"/>
      <c r="G203" s="54"/>
    </row>
    <row r="204" ht="15.75" customHeight="1">
      <c r="A204" s="54"/>
      <c r="B204" s="54"/>
      <c r="C204" s="54"/>
      <c r="D204" s="5"/>
      <c r="E204" s="54"/>
      <c r="F204" s="54"/>
      <c r="G204" s="54"/>
    </row>
    <row r="205" ht="15.75" customHeight="1">
      <c r="A205" s="54"/>
      <c r="B205" s="54"/>
      <c r="C205" s="54"/>
      <c r="D205" s="5"/>
      <c r="E205" s="54"/>
      <c r="F205" s="54"/>
      <c r="G205" s="54"/>
    </row>
    <row r="206" ht="15.75" customHeight="1">
      <c r="A206" s="54"/>
      <c r="B206" s="54"/>
      <c r="C206" s="54"/>
      <c r="D206" s="5"/>
      <c r="E206" s="54"/>
      <c r="F206" s="54"/>
      <c r="G206" s="54"/>
    </row>
    <row r="207" ht="15.75" customHeight="1">
      <c r="A207" s="54"/>
      <c r="B207" s="54"/>
      <c r="C207" s="54"/>
      <c r="D207" s="5"/>
      <c r="E207" s="54"/>
      <c r="F207" s="54"/>
      <c r="G207" s="54"/>
    </row>
    <row r="208" ht="15.75" customHeight="1">
      <c r="A208" s="54"/>
      <c r="B208" s="54"/>
      <c r="C208" s="54"/>
      <c r="D208" s="5"/>
      <c r="E208" s="54"/>
      <c r="F208" s="54"/>
      <c r="G208" s="54"/>
    </row>
    <row r="209" ht="15.75" customHeight="1">
      <c r="A209" s="54"/>
      <c r="B209" s="54"/>
      <c r="C209" s="54"/>
      <c r="D209" s="5"/>
      <c r="E209" s="54"/>
      <c r="F209" s="54"/>
      <c r="G209" s="54"/>
    </row>
    <row r="210" ht="15.75" customHeight="1">
      <c r="A210" s="54"/>
      <c r="B210" s="54"/>
      <c r="C210" s="54"/>
      <c r="D210" s="5"/>
      <c r="E210" s="54"/>
      <c r="F210" s="54"/>
      <c r="G210" s="54"/>
    </row>
    <row r="211" ht="15.75" customHeight="1">
      <c r="A211" s="54"/>
      <c r="B211" s="54"/>
      <c r="C211" s="54"/>
      <c r="D211" s="5"/>
      <c r="E211" s="54"/>
      <c r="F211" s="54"/>
      <c r="G211" s="54"/>
    </row>
    <row r="212" ht="15.75" customHeight="1">
      <c r="A212" s="54"/>
      <c r="B212" s="54"/>
      <c r="C212" s="54"/>
      <c r="D212" s="5"/>
      <c r="E212" s="54"/>
      <c r="F212" s="54"/>
      <c r="G212" s="54"/>
    </row>
    <row r="213" ht="15.75" customHeight="1">
      <c r="A213" s="54"/>
      <c r="B213" s="54"/>
      <c r="C213" s="54"/>
      <c r="D213" s="5"/>
      <c r="E213" s="54"/>
      <c r="F213" s="54"/>
      <c r="G213" s="54"/>
    </row>
    <row r="214" ht="15.75" customHeight="1">
      <c r="A214" s="54"/>
      <c r="B214" s="54"/>
      <c r="C214" s="54"/>
      <c r="D214" s="5"/>
      <c r="E214" s="54"/>
      <c r="F214" s="54"/>
      <c r="G214" s="54"/>
    </row>
    <row r="215" ht="15.75" customHeight="1">
      <c r="A215" s="54"/>
      <c r="B215" s="54"/>
      <c r="C215" s="54"/>
      <c r="D215" s="5"/>
      <c r="E215" s="54"/>
      <c r="F215" s="54"/>
      <c r="G215" s="54"/>
    </row>
    <row r="216" ht="15.75" customHeight="1">
      <c r="A216" s="54"/>
      <c r="B216" s="54"/>
      <c r="C216" s="54"/>
      <c r="D216" s="5"/>
      <c r="E216" s="54"/>
      <c r="F216" s="54"/>
      <c r="G216" s="54"/>
    </row>
    <row r="217" ht="15.75" customHeight="1">
      <c r="A217" s="54"/>
      <c r="B217" s="54"/>
      <c r="C217" s="54"/>
      <c r="D217" s="5"/>
      <c r="E217" s="54"/>
      <c r="F217" s="54"/>
      <c r="G217" s="54"/>
    </row>
    <row r="218" ht="15.75" customHeight="1">
      <c r="A218" s="54"/>
      <c r="B218" s="54"/>
      <c r="C218" s="54"/>
      <c r="D218" s="5"/>
      <c r="E218" s="54"/>
      <c r="F218" s="54"/>
      <c r="G218" s="54"/>
    </row>
    <row r="219" ht="15.75" customHeight="1">
      <c r="A219" s="54"/>
      <c r="B219" s="54"/>
      <c r="C219" s="54"/>
      <c r="D219" s="5"/>
      <c r="E219" s="54"/>
      <c r="F219" s="54"/>
      <c r="G219" s="54"/>
    </row>
    <row r="220" ht="15.75" customHeight="1">
      <c r="A220" s="54"/>
      <c r="B220" s="54"/>
      <c r="C220" s="54"/>
      <c r="D220" s="5"/>
      <c r="E220" s="54"/>
      <c r="F220" s="54"/>
      <c r="G220" s="54"/>
    </row>
    <row r="221" ht="15.75" customHeight="1">
      <c r="A221" s="54"/>
      <c r="B221" s="54"/>
      <c r="C221" s="54"/>
      <c r="D221" s="5"/>
      <c r="E221" s="54"/>
      <c r="F221" s="54"/>
      <c r="G221" s="54"/>
    </row>
    <row r="222" ht="15.75" customHeight="1">
      <c r="A222" s="54"/>
      <c r="B222" s="54"/>
      <c r="C222" s="54"/>
      <c r="D222" s="5"/>
      <c r="E222" s="54"/>
      <c r="F222" s="54"/>
      <c r="G222" s="54"/>
    </row>
    <row r="223" ht="15.75" customHeight="1">
      <c r="A223" s="54"/>
      <c r="B223" s="54"/>
      <c r="C223" s="54"/>
      <c r="D223" s="5"/>
      <c r="E223" s="54"/>
      <c r="F223" s="54"/>
      <c r="G223" s="54"/>
    </row>
    <row r="224" ht="15.75" customHeight="1">
      <c r="A224" s="54"/>
      <c r="B224" s="54"/>
      <c r="C224" s="54"/>
      <c r="D224" s="5"/>
      <c r="E224" s="54"/>
      <c r="F224" s="54"/>
      <c r="G224" s="54"/>
    </row>
    <row r="225" ht="15.75" customHeight="1">
      <c r="A225" s="54"/>
      <c r="B225" s="54"/>
      <c r="C225" s="54"/>
      <c r="D225" s="5"/>
      <c r="E225" s="54"/>
      <c r="F225" s="54"/>
      <c r="G225" s="54"/>
    </row>
    <row r="226" ht="15.75" customHeight="1">
      <c r="A226" s="54"/>
      <c r="B226" s="54"/>
      <c r="C226" s="54"/>
      <c r="D226" s="5"/>
      <c r="E226" s="54"/>
      <c r="F226" s="54"/>
      <c r="G226" s="54"/>
    </row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</sheetData>
  <mergeCells count="66">
    <mergeCell ref="D12:D13"/>
    <mergeCell ref="A16:D16"/>
    <mergeCell ref="A12:A13"/>
    <mergeCell ref="B12:B13"/>
    <mergeCell ref="C12:C13"/>
    <mergeCell ref="E12:E13"/>
    <mergeCell ref="F12:F13"/>
    <mergeCell ref="G12:G13"/>
    <mergeCell ref="F14:G14"/>
    <mergeCell ref="F18:F19"/>
    <mergeCell ref="G18:G19"/>
    <mergeCell ref="F16:G16"/>
    <mergeCell ref="F17:G17"/>
    <mergeCell ref="A18:A19"/>
    <mergeCell ref="B18:B19"/>
    <mergeCell ref="C18:C19"/>
    <mergeCell ref="D18:D19"/>
    <mergeCell ref="E18:E19"/>
    <mergeCell ref="A20:A21"/>
    <mergeCell ref="B20:B21"/>
    <mergeCell ref="C20:C21"/>
    <mergeCell ref="D20:D21"/>
    <mergeCell ref="E20:E21"/>
    <mergeCell ref="F20:F21"/>
    <mergeCell ref="G20:G21"/>
    <mergeCell ref="A22:A23"/>
    <mergeCell ref="B22:B23"/>
    <mergeCell ref="C22:C23"/>
    <mergeCell ref="D22:D23"/>
    <mergeCell ref="E22:E23"/>
    <mergeCell ref="F22:F23"/>
    <mergeCell ref="G22:G23"/>
    <mergeCell ref="D4:D5"/>
    <mergeCell ref="E4:E5"/>
    <mergeCell ref="F4:F5"/>
    <mergeCell ref="G4:G5"/>
    <mergeCell ref="A1:G1"/>
    <mergeCell ref="A2:D2"/>
    <mergeCell ref="F2:G2"/>
    <mergeCell ref="F3:G3"/>
    <mergeCell ref="A4:A5"/>
    <mergeCell ref="B4:B5"/>
    <mergeCell ref="C4:C5"/>
    <mergeCell ref="A6:A7"/>
    <mergeCell ref="B6:B7"/>
    <mergeCell ref="C6:C7"/>
    <mergeCell ref="D6:D7"/>
    <mergeCell ref="E6:E7"/>
    <mergeCell ref="F6:F7"/>
    <mergeCell ref="G6:G7"/>
    <mergeCell ref="A8:A9"/>
    <mergeCell ref="B8:B9"/>
    <mergeCell ref="C8:C9"/>
    <mergeCell ref="D8:D9"/>
    <mergeCell ref="E8:E9"/>
    <mergeCell ref="F8:F9"/>
    <mergeCell ref="G8:G9"/>
    <mergeCell ref="A10:A11"/>
    <mergeCell ref="B10:B11"/>
    <mergeCell ref="C10:C11"/>
    <mergeCell ref="D10:D11"/>
    <mergeCell ref="E10:E11"/>
    <mergeCell ref="F10:F11"/>
    <mergeCell ref="G10:G11"/>
    <mergeCell ref="F24:G24"/>
    <mergeCell ref="F26:G26"/>
  </mergeCells>
  <printOptions/>
  <pageMargins bottom="0.787401575" footer="0.0" header="0.0" left="0.511811024" right="0.511811024" top="0.7874015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6.0"/>
    <col customWidth="1" min="2" max="2" width="7.14"/>
    <col customWidth="1" min="3" max="3" width="9.71"/>
    <col customWidth="1" min="4" max="4" width="35.14"/>
    <col customWidth="1" min="5" max="6" width="10.43"/>
    <col customWidth="1" min="7" max="7" width="2.71"/>
    <col customWidth="1" min="8" max="8" width="32.71"/>
    <col customWidth="1" min="9" max="9" width="40.71"/>
    <col customWidth="1" min="10" max="10" width="8.71"/>
    <col customWidth="1" min="11" max="11" width="16.86"/>
    <col customWidth="1" min="12" max="12" width="7.86"/>
    <col customWidth="1" min="13" max="26" width="8.71"/>
  </cols>
  <sheetData>
    <row r="1" ht="22.5" customHeight="1">
      <c r="A1" s="72" t="s">
        <v>157</v>
      </c>
      <c r="B1" s="73" t="s">
        <v>158</v>
      </c>
      <c r="C1" s="74"/>
      <c r="D1" s="74"/>
      <c r="E1" s="74"/>
      <c r="F1" s="74"/>
      <c r="G1" s="74"/>
      <c r="H1" s="74"/>
      <c r="I1" s="74"/>
      <c r="J1" s="74"/>
      <c r="K1" s="74"/>
      <c r="L1" s="75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</row>
    <row r="2" ht="22.5" customHeight="1">
      <c r="A2" s="77" t="s">
        <v>159</v>
      </c>
      <c r="B2" s="73" t="s">
        <v>160</v>
      </c>
      <c r="C2" s="74"/>
      <c r="D2" s="74"/>
      <c r="E2" s="74"/>
      <c r="F2" s="74"/>
      <c r="G2" s="74"/>
      <c r="H2" s="74"/>
      <c r="I2" s="74"/>
      <c r="J2" s="74"/>
      <c r="K2" s="74"/>
      <c r="L2" s="75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</row>
    <row r="3" ht="22.5" customHeight="1">
      <c r="A3" s="78"/>
      <c r="B3" s="73" t="s">
        <v>161</v>
      </c>
      <c r="C3" s="74"/>
      <c r="D3" s="74"/>
      <c r="E3" s="74"/>
      <c r="F3" s="74"/>
      <c r="G3" s="74"/>
      <c r="H3" s="74"/>
      <c r="I3" s="74"/>
      <c r="J3" s="74"/>
      <c r="K3" s="74"/>
      <c r="L3" s="75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</row>
    <row r="4" ht="22.5" customHeight="1">
      <c r="A4" s="79" t="s">
        <v>162</v>
      </c>
      <c r="B4" s="80">
        <v>118.0</v>
      </c>
      <c r="C4" s="81" t="s">
        <v>163</v>
      </c>
      <c r="D4" s="73" t="s">
        <v>164</v>
      </c>
      <c r="E4" s="74"/>
      <c r="F4" s="74"/>
      <c r="G4" s="74"/>
      <c r="H4" s="74"/>
      <c r="I4" s="74"/>
      <c r="J4" s="74"/>
      <c r="K4" s="74"/>
      <c r="L4" s="75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</row>
    <row r="5" ht="22.5" customHeight="1">
      <c r="A5" s="82" t="s">
        <v>165</v>
      </c>
      <c r="B5" s="83">
        <v>2029.0</v>
      </c>
      <c r="C5" s="84" t="s">
        <v>163</v>
      </c>
      <c r="D5" s="73" t="s">
        <v>166</v>
      </c>
      <c r="E5" s="74"/>
      <c r="F5" s="74"/>
      <c r="G5" s="74"/>
      <c r="H5" s="74"/>
      <c r="I5" s="74"/>
      <c r="J5" s="74"/>
      <c r="K5" s="74"/>
      <c r="L5" s="75"/>
      <c r="M5" s="76"/>
      <c r="N5" s="76"/>
      <c r="O5" s="76"/>
      <c r="P5" s="76"/>
      <c r="Q5" s="76"/>
      <c r="R5" s="76"/>
      <c r="S5" s="76"/>
      <c r="T5" s="76"/>
      <c r="U5" s="76"/>
      <c r="V5" s="76"/>
      <c r="W5" s="76"/>
      <c r="X5" s="76"/>
      <c r="Y5" s="76"/>
      <c r="Z5" s="76"/>
    </row>
    <row r="6" ht="22.5" customHeight="1">
      <c r="A6" s="85"/>
      <c r="B6" s="83">
        <v>2030.0</v>
      </c>
      <c r="C6" s="84" t="s">
        <v>163</v>
      </c>
      <c r="D6" s="73" t="s">
        <v>167</v>
      </c>
      <c r="E6" s="74"/>
      <c r="F6" s="74"/>
      <c r="G6" s="74"/>
      <c r="H6" s="74"/>
      <c r="I6" s="74"/>
      <c r="J6" s="74"/>
      <c r="K6" s="74"/>
      <c r="L6" s="75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</row>
    <row r="7" ht="22.5" customHeight="1">
      <c r="A7" s="78"/>
      <c r="B7" s="83">
        <v>6000.0</v>
      </c>
      <c r="C7" s="84" t="s">
        <v>163</v>
      </c>
      <c r="D7" s="73" t="s">
        <v>168</v>
      </c>
      <c r="E7" s="74"/>
      <c r="F7" s="74"/>
      <c r="G7" s="74"/>
      <c r="H7" s="74"/>
      <c r="I7" s="74"/>
      <c r="J7" s="74"/>
      <c r="K7" s="74"/>
      <c r="L7" s="75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  <c r="Y7" s="76"/>
      <c r="Z7" s="76"/>
    </row>
    <row r="8">
      <c r="A8" s="86"/>
      <c r="B8" s="86"/>
      <c r="C8" s="86"/>
      <c r="E8" s="87"/>
      <c r="F8" s="87"/>
      <c r="H8" s="86"/>
      <c r="I8" s="86"/>
    </row>
    <row r="9">
      <c r="A9" s="88" t="s">
        <v>0</v>
      </c>
      <c r="B9" s="74"/>
      <c r="C9" s="74"/>
      <c r="D9" s="74"/>
      <c r="E9" s="74"/>
      <c r="F9" s="74"/>
      <c r="G9" s="75"/>
      <c r="H9" s="86"/>
      <c r="I9" s="86"/>
    </row>
    <row r="10">
      <c r="A10" s="88" t="s">
        <v>1</v>
      </c>
      <c r="B10" s="74"/>
      <c r="C10" s="74"/>
      <c r="D10" s="75"/>
      <c r="E10" s="89" t="s">
        <v>2</v>
      </c>
      <c r="F10" s="88"/>
      <c r="G10" s="75"/>
      <c r="H10" s="86"/>
      <c r="I10" s="86"/>
    </row>
    <row r="11">
      <c r="A11" s="90" t="s">
        <v>5</v>
      </c>
      <c r="B11" s="90" t="s">
        <v>6</v>
      </c>
      <c r="C11" s="90" t="s">
        <v>7</v>
      </c>
      <c r="D11" s="91" t="s">
        <v>8</v>
      </c>
      <c r="E11" s="89" t="s">
        <v>9</v>
      </c>
      <c r="F11" s="88" t="s">
        <v>12</v>
      </c>
      <c r="G11" s="75"/>
      <c r="H11" s="92" t="s">
        <v>169</v>
      </c>
      <c r="I11" s="92" t="s">
        <v>8</v>
      </c>
      <c r="J11" s="92" t="s">
        <v>170</v>
      </c>
      <c r="K11" s="92" t="s">
        <v>171</v>
      </c>
      <c r="L11" s="92" t="s">
        <v>172</v>
      </c>
    </row>
    <row r="12" ht="15.75" customHeight="1">
      <c r="A12" s="93">
        <v>4.0</v>
      </c>
      <c r="B12" s="94" t="s">
        <v>19</v>
      </c>
      <c r="C12" s="94">
        <v>804283.0</v>
      </c>
      <c r="D12" s="95" t="s">
        <v>173</v>
      </c>
      <c r="E12" s="96">
        <v>266.48</v>
      </c>
      <c r="F12" s="97">
        <f>E12*G12</f>
        <v>5329.6</v>
      </c>
      <c r="G12" s="98">
        <v>20.0</v>
      </c>
      <c r="H12" s="99" t="s">
        <v>174</v>
      </c>
      <c r="I12" s="100" t="s">
        <v>175</v>
      </c>
      <c r="J12" s="99">
        <v>246.0</v>
      </c>
      <c r="K12" s="99" t="s">
        <v>176</v>
      </c>
      <c r="L12" s="100">
        <v>2023.0</v>
      </c>
    </row>
    <row r="13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</row>
    <row r="14" ht="15.75" customHeight="1">
      <c r="A14" s="93">
        <v>11.0</v>
      </c>
      <c r="B14" s="94" t="s">
        <v>56</v>
      </c>
      <c r="C14" s="94">
        <v>804290.0</v>
      </c>
      <c r="D14" s="101" t="s">
        <v>177</v>
      </c>
      <c r="E14" s="96">
        <v>91.58</v>
      </c>
      <c r="F14" s="97">
        <f>E14*G14</f>
        <v>274.74</v>
      </c>
      <c r="G14" s="98">
        <v>3.0</v>
      </c>
      <c r="H14" s="99" t="s">
        <v>178</v>
      </c>
      <c r="I14" s="100" t="s">
        <v>179</v>
      </c>
      <c r="J14" s="99">
        <v>256.0</v>
      </c>
      <c r="K14" s="99" t="s">
        <v>180</v>
      </c>
      <c r="L14" s="100">
        <v>2023.0</v>
      </c>
    </row>
    <row r="15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  <c r="L15" s="78"/>
    </row>
    <row r="16" ht="15.75" customHeight="1">
      <c r="A16" s="93">
        <v>12.0</v>
      </c>
      <c r="B16" s="94" t="s">
        <v>19</v>
      </c>
      <c r="C16" s="94">
        <v>804295.0</v>
      </c>
      <c r="D16" s="101" t="s">
        <v>181</v>
      </c>
      <c r="E16" s="96">
        <v>243.44</v>
      </c>
      <c r="F16" s="97">
        <f>E16*G16</f>
        <v>7303.2</v>
      </c>
      <c r="G16" s="98">
        <v>30.0</v>
      </c>
      <c r="H16" s="99" t="s">
        <v>182</v>
      </c>
      <c r="I16" s="100" t="s">
        <v>175</v>
      </c>
      <c r="J16" s="99">
        <v>247.0</v>
      </c>
      <c r="K16" s="99" t="s">
        <v>176</v>
      </c>
      <c r="L16" s="100">
        <v>2023.0</v>
      </c>
    </row>
    <row r="17">
      <c r="A17" s="78"/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</row>
    <row r="18" ht="15.75" customHeight="1">
      <c r="A18" s="93">
        <v>13.0</v>
      </c>
      <c r="B18" s="94" t="s">
        <v>19</v>
      </c>
      <c r="C18" s="94">
        <v>804296.0</v>
      </c>
      <c r="D18" s="101" t="s">
        <v>183</v>
      </c>
      <c r="E18" s="96">
        <v>222.13</v>
      </c>
      <c r="F18" s="97">
        <f>E18*G18</f>
        <v>666.39</v>
      </c>
      <c r="G18" s="98">
        <v>3.0</v>
      </c>
      <c r="H18" s="99" t="s">
        <v>182</v>
      </c>
      <c r="I18" s="100" t="s">
        <v>175</v>
      </c>
      <c r="J18" s="99">
        <v>248.0</v>
      </c>
      <c r="K18" s="99" t="s">
        <v>184</v>
      </c>
      <c r="L18" s="100">
        <v>2023.0</v>
      </c>
    </row>
    <row r="19" ht="15.75" customHeight="1">
      <c r="A19" s="78"/>
      <c r="B19" s="78"/>
      <c r="C19" s="78"/>
      <c r="D19" s="78"/>
      <c r="E19" s="78"/>
      <c r="F19" s="78"/>
      <c r="G19" s="78"/>
      <c r="H19" s="78"/>
      <c r="I19" s="78"/>
      <c r="J19" s="78"/>
      <c r="K19" s="78"/>
      <c r="L19" s="78"/>
    </row>
    <row r="20" ht="15.75" customHeight="1">
      <c r="A20" s="93">
        <v>14.0</v>
      </c>
      <c r="B20" s="94" t="s">
        <v>19</v>
      </c>
      <c r="C20" s="94">
        <v>804297.0</v>
      </c>
      <c r="D20" s="95" t="s">
        <v>185</v>
      </c>
      <c r="E20" s="96">
        <v>229.08</v>
      </c>
      <c r="F20" s="97">
        <f>E20*G20</f>
        <v>4581.6</v>
      </c>
      <c r="G20" s="98">
        <v>20.0</v>
      </c>
      <c r="H20" s="99" t="s">
        <v>182</v>
      </c>
      <c r="I20" s="100" t="s">
        <v>175</v>
      </c>
      <c r="J20" s="99">
        <v>251.0</v>
      </c>
      <c r="K20" s="99" t="s">
        <v>186</v>
      </c>
      <c r="L20" s="100">
        <v>2023.0</v>
      </c>
    </row>
    <row r="21" ht="15.75" customHeight="1">
      <c r="A21" s="78"/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</row>
    <row r="22" ht="15.75" customHeight="1">
      <c r="A22" s="86"/>
      <c r="B22" s="86"/>
      <c r="C22" s="86"/>
      <c r="E22" s="102" t="s">
        <v>110</v>
      </c>
      <c r="F22" s="103">
        <f>SUM(F12:F21)</f>
        <v>18155.53</v>
      </c>
      <c r="G22" s="75"/>
      <c r="H22" s="86"/>
      <c r="I22" s="86"/>
    </row>
    <row r="23" ht="15.75" customHeight="1">
      <c r="A23" s="86"/>
      <c r="B23" s="86"/>
      <c r="C23" s="86"/>
      <c r="E23" s="87"/>
      <c r="F23" s="87"/>
      <c r="H23" s="86"/>
      <c r="I23" s="86"/>
    </row>
    <row r="24" ht="15.75" customHeight="1">
      <c r="A24" s="88" t="s">
        <v>117</v>
      </c>
      <c r="B24" s="74"/>
      <c r="C24" s="74"/>
      <c r="D24" s="75"/>
      <c r="E24" s="89" t="s">
        <v>2</v>
      </c>
      <c r="F24" s="88"/>
      <c r="G24" s="75"/>
      <c r="H24" s="86"/>
      <c r="I24" s="86"/>
    </row>
    <row r="25" ht="15.75" customHeight="1">
      <c r="A25" s="90" t="s">
        <v>5</v>
      </c>
      <c r="B25" s="90" t="s">
        <v>6</v>
      </c>
      <c r="C25" s="90" t="s">
        <v>7</v>
      </c>
      <c r="D25" s="91" t="s">
        <v>8</v>
      </c>
      <c r="E25" s="89" t="s">
        <v>9</v>
      </c>
      <c r="F25" s="88" t="s">
        <v>12</v>
      </c>
      <c r="G25" s="75"/>
      <c r="H25" s="92" t="s">
        <v>169</v>
      </c>
      <c r="I25" s="92" t="s">
        <v>8</v>
      </c>
      <c r="J25" s="92" t="s">
        <v>170</v>
      </c>
      <c r="K25" s="92" t="s">
        <v>171</v>
      </c>
      <c r="L25" s="92" t="s">
        <v>172</v>
      </c>
    </row>
    <row r="26" ht="16.5" customHeight="1">
      <c r="A26" s="93">
        <v>1.0</v>
      </c>
      <c r="B26" s="94" t="s">
        <v>92</v>
      </c>
      <c r="C26" s="104">
        <v>804292.0</v>
      </c>
      <c r="D26" s="95" t="s">
        <v>187</v>
      </c>
      <c r="E26" s="96">
        <v>103.33</v>
      </c>
      <c r="F26" s="97">
        <f>E26*G26</f>
        <v>1859.94</v>
      </c>
      <c r="G26" s="98">
        <v>18.0</v>
      </c>
      <c r="H26" s="99" t="s">
        <v>188</v>
      </c>
      <c r="I26" s="100" t="s">
        <v>189</v>
      </c>
      <c r="J26" s="99">
        <v>570.0</v>
      </c>
      <c r="K26" s="99" t="s">
        <v>176</v>
      </c>
      <c r="L26" s="100">
        <v>2023.0</v>
      </c>
    </row>
    <row r="27" ht="15.75" customHeight="1">
      <c r="A27" s="78"/>
      <c r="B27" s="78"/>
      <c r="C27" s="78"/>
      <c r="D27" s="78"/>
      <c r="E27" s="78"/>
      <c r="F27" s="78"/>
      <c r="G27" s="78"/>
      <c r="H27" s="78"/>
      <c r="I27" s="78"/>
      <c r="J27" s="78"/>
      <c r="K27" s="78"/>
      <c r="L27" s="78"/>
    </row>
    <row r="28" ht="16.5" customHeight="1">
      <c r="A28" s="93">
        <v>2.0</v>
      </c>
      <c r="B28" s="94" t="s">
        <v>19</v>
      </c>
      <c r="C28" s="104">
        <v>804293.0</v>
      </c>
      <c r="D28" s="95" t="s">
        <v>190</v>
      </c>
      <c r="E28" s="96">
        <v>115.5</v>
      </c>
      <c r="F28" s="97">
        <f>E28*G28</f>
        <v>6352.5</v>
      </c>
      <c r="G28" s="98">
        <v>55.0</v>
      </c>
      <c r="H28" s="99" t="s">
        <v>191</v>
      </c>
      <c r="I28" s="100" t="s">
        <v>189</v>
      </c>
      <c r="J28" s="99">
        <v>571.0</v>
      </c>
      <c r="K28" s="99" t="s">
        <v>176</v>
      </c>
      <c r="L28" s="100">
        <v>2023.0</v>
      </c>
    </row>
    <row r="29" ht="15.75" customHeight="1">
      <c r="A29" s="78"/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</row>
    <row r="30" ht="15.75" customHeight="1">
      <c r="A30" s="93">
        <v>3.0</v>
      </c>
      <c r="B30" s="94" t="s">
        <v>92</v>
      </c>
      <c r="C30" s="104">
        <v>804294.0</v>
      </c>
      <c r="D30" s="95" t="s">
        <v>192</v>
      </c>
      <c r="E30" s="96">
        <v>106.67</v>
      </c>
      <c r="F30" s="97">
        <f>E30*G30</f>
        <v>1386.71</v>
      </c>
      <c r="G30" s="98">
        <v>13.0</v>
      </c>
      <c r="H30" s="99" t="s">
        <v>191</v>
      </c>
      <c r="I30" s="100" t="s">
        <v>189</v>
      </c>
      <c r="J30" s="99">
        <v>573.0</v>
      </c>
      <c r="K30" s="99" t="s">
        <v>184</v>
      </c>
      <c r="L30" s="100">
        <v>2023.0</v>
      </c>
    </row>
    <row r="31" ht="15.75" customHeight="1">
      <c r="A31" s="78"/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78"/>
    </row>
    <row r="32" ht="15.75" customHeight="1">
      <c r="A32" s="86"/>
      <c r="B32" s="86"/>
      <c r="C32" s="86"/>
      <c r="E32" s="102" t="s">
        <v>138</v>
      </c>
      <c r="F32" s="103">
        <f>SUM(F26:F31)</f>
        <v>9599.15</v>
      </c>
      <c r="G32" s="75"/>
      <c r="H32" s="86"/>
      <c r="I32" s="86"/>
    </row>
    <row r="33" ht="15.75" customHeight="1">
      <c r="A33" s="86"/>
      <c r="B33" s="86"/>
      <c r="C33" s="86"/>
      <c r="H33" s="86"/>
      <c r="I33" s="86"/>
    </row>
    <row r="34" ht="6.0" customHeight="1">
      <c r="A34" s="105"/>
      <c r="B34" s="105"/>
      <c r="C34" s="105"/>
      <c r="D34" s="106"/>
      <c r="E34" s="106"/>
      <c r="F34" s="106"/>
      <c r="G34" s="106"/>
      <c r="H34" s="105"/>
      <c r="I34" s="105"/>
      <c r="J34" s="106"/>
      <c r="K34" s="106"/>
      <c r="L34" s="106"/>
    </row>
    <row r="35" ht="15.75" customHeight="1">
      <c r="A35" s="86"/>
      <c r="B35" s="86"/>
      <c r="C35" s="86"/>
      <c r="E35" s="87"/>
      <c r="F35" s="87"/>
      <c r="H35" s="86"/>
      <c r="I35" s="86"/>
    </row>
    <row r="36" ht="15.75" customHeight="1">
      <c r="A36" s="88" t="s">
        <v>0</v>
      </c>
      <c r="B36" s="74"/>
      <c r="C36" s="74"/>
      <c r="D36" s="74"/>
      <c r="E36" s="74"/>
      <c r="F36" s="74"/>
      <c r="G36" s="75"/>
      <c r="H36" s="86"/>
      <c r="I36" s="86"/>
    </row>
    <row r="37" ht="15.75" customHeight="1">
      <c r="A37" s="88" t="s">
        <v>1</v>
      </c>
      <c r="B37" s="74"/>
      <c r="C37" s="74"/>
      <c r="D37" s="75"/>
      <c r="E37" s="89" t="s">
        <v>2</v>
      </c>
      <c r="F37" s="88"/>
      <c r="G37" s="75"/>
      <c r="H37" s="86"/>
      <c r="I37" s="86"/>
    </row>
    <row r="38" ht="15.75" customHeight="1">
      <c r="A38" s="90" t="s">
        <v>5</v>
      </c>
      <c r="B38" s="90" t="s">
        <v>6</v>
      </c>
      <c r="C38" s="90" t="s">
        <v>7</v>
      </c>
      <c r="D38" s="91" t="s">
        <v>8</v>
      </c>
      <c r="E38" s="89" t="s">
        <v>9</v>
      </c>
      <c r="F38" s="88" t="s">
        <v>12</v>
      </c>
      <c r="G38" s="75"/>
      <c r="H38" s="92" t="s">
        <v>169</v>
      </c>
      <c r="I38" s="92" t="s">
        <v>8</v>
      </c>
      <c r="J38" s="92" t="s">
        <v>170</v>
      </c>
      <c r="K38" s="92" t="s">
        <v>171</v>
      </c>
      <c r="L38" s="92" t="s">
        <v>172</v>
      </c>
    </row>
    <row r="39" ht="15.75" customHeight="1">
      <c r="A39" s="93">
        <v>4.0</v>
      </c>
      <c r="B39" s="94" t="s">
        <v>19</v>
      </c>
      <c r="C39" s="94">
        <v>804283.0</v>
      </c>
      <c r="D39" s="95" t="s">
        <v>193</v>
      </c>
      <c r="E39" s="96">
        <v>266.48</v>
      </c>
      <c r="F39" s="97">
        <f>E39*G39</f>
        <v>6662</v>
      </c>
      <c r="G39" s="98">
        <v>25.0</v>
      </c>
      <c r="H39" s="99" t="s">
        <v>174</v>
      </c>
      <c r="I39" s="100" t="s">
        <v>175</v>
      </c>
      <c r="J39" s="99">
        <v>487.0</v>
      </c>
      <c r="K39" s="99" t="s">
        <v>176</v>
      </c>
      <c r="L39" s="100">
        <v>2024.0</v>
      </c>
    </row>
    <row r="40" ht="15.75" customHeight="1">
      <c r="A40" s="78"/>
      <c r="B40" s="78"/>
      <c r="C40" s="78"/>
      <c r="D40" s="78"/>
      <c r="E40" s="78"/>
      <c r="F40" s="78"/>
      <c r="G40" s="78"/>
      <c r="H40" s="78"/>
      <c r="I40" s="78"/>
      <c r="J40" s="78"/>
      <c r="K40" s="78"/>
      <c r="L40" s="78"/>
    </row>
    <row r="41" ht="15.75" customHeight="1">
      <c r="A41" s="93">
        <v>11.0</v>
      </c>
      <c r="B41" s="94" t="s">
        <v>56</v>
      </c>
      <c r="C41" s="94">
        <v>804290.0</v>
      </c>
      <c r="D41" s="95" t="s">
        <v>194</v>
      </c>
      <c r="E41" s="96">
        <v>91.58</v>
      </c>
      <c r="F41" s="97">
        <f>E41*G41</f>
        <v>274.74</v>
      </c>
      <c r="G41" s="98">
        <v>3.0</v>
      </c>
      <c r="H41" s="99" t="s">
        <v>178</v>
      </c>
      <c r="I41" s="100" t="s">
        <v>179</v>
      </c>
      <c r="J41" s="99">
        <v>502.0</v>
      </c>
      <c r="K41" s="99" t="s">
        <v>180</v>
      </c>
      <c r="L41" s="100">
        <v>2024.0</v>
      </c>
    </row>
    <row r="42" ht="15.75" customHeight="1">
      <c r="A42" s="78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</row>
    <row r="43" ht="15.75" customHeight="1">
      <c r="A43" s="93">
        <v>12.0</v>
      </c>
      <c r="B43" s="94" t="s">
        <v>19</v>
      </c>
      <c r="C43" s="94">
        <v>804295.0</v>
      </c>
      <c r="D43" s="95" t="s">
        <v>195</v>
      </c>
      <c r="E43" s="96">
        <v>243.44</v>
      </c>
      <c r="F43" s="97">
        <f>E43*G43</f>
        <v>9007.28</v>
      </c>
      <c r="G43" s="98">
        <v>37.0</v>
      </c>
      <c r="H43" s="99" t="s">
        <v>182</v>
      </c>
      <c r="I43" s="100" t="s">
        <v>175</v>
      </c>
      <c r="J43" s="99">
        <v>515.0</v>
      </c>
      <c r="K43" s="99" t="s">
        <v>176</v>
      </c>
      <c r="L43" s="100">
        <v>2024.0</v>
      </c>
    </row>
    <row r="44" ht="15.75" customHeight="1">
      <c r="A44" s="78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</row>
    <row r="45" ht="15.75" customHeight="1">
      <c r="A45" s="93">
        <v>13.0</v>
      </c>
      <c r="B45" s="94" t="s">
        <v>19</v>
      </c>
      <c r="C45" s="94">
        <v>804296.0</v>
      </c>
      <c r="D45" s="95" t="s">
        <v>196</v>
      </c>
      <c r="E45" s="96">
        <v>222.13</v>
      </c>
      <c r="F45" s="97">
        <f>E45*G45</f>
        <v>666.39</v>
      </c>
      <c r="G45" s="98">
        <v>3.0</v>
      </c>
      <c r="H45" s="99" t="s">
        <v>182</v>
      </c>
      <c r="I45" s="100" t="s">
        <v>175</v>
      </c>
      <c r="J45" s="99">
        <v>525.0</v>
      </c>
      <c r="K45" s="99" t="s">
        <v>184</v>
      </c>
      <c r="L45" s="100">
        <v>2024.0</v>
      </c>
    </row>
    <row r="46" ht="15.75" customHeight="1">
      <c r="A46" s="78"/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</row>
    <row r="47" ht="15.75" customHeight="1">
      <c r="A47" s="93">
        <v>14.0</v>
      </c>
      <c r="B47" s="94" t="s">
        <v>19</v>
      </c>
      <c r="C47" s="94">
        <v>804297.0</v>
      </c>
      <c r="D47" s="95" t="s">
        <v>197</v>
      </c>
      <c r="E47" s="96">
        <v>229.08</v>
      </c>
      <c r="F47" s="97">
        <f>E47*G47</f>
        <v>5727</v>
      </c>
      <c r="G47" s="98">
        <v>25.0</v>
      </c>
      <c r="H47" s="99" t="s">
        <v>182</v>
      </c>
      <c r="I47" s="100" t="s">
        <v>175</v>
      </c>
      <c r="J47" s="99">
        <v>538.0</v>
      </c>
      <c r="K47" s="99" t="s">
        <v>186</v>
      </c>
      <c r="L47" s="100">
        <v>2024.0</v>
      </c>
    </row>
    <row r="48" ht="15.75" customHeight="1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</row>
    <row r="49" ht="15.75" customHeight="1">
      <c r="A49" s="86"/>
      <c r="B49" s="86"/>
      <c r="C49" s="86"/>
      <c r="E49" s="102" t="s">
        <v>110</v>
      </c>
      <c r="F49" s="103">
        <f>SUM(F39:F48)</f>
        <v>22337.41</v>
      </c>
      <c r="G49" s="75"/>
      <c r="H49" s="86"/>
      <c r="I49" s="86"/>
    </row>
    <row r="50" ht="15.75" customHeight="1">
      <c r="A50" s="86"/>
      <c r="B50" s="86"/>
      <c r="C50" s="86"/>
      <c r="E50" s="87"/>
      <c r="F50" s="87"/>
      <c r="H50" s="86"/>
      <c r="I50" s="86"/>
    </row>
    <row r="51" ht="15.75" customHeight="1">
      <c r="A51" s="88" t="s">
        <v>117</v>
      </c>
      <c r="B51" s="74"/>
      <c r="C51" s="74"/>
      <c r="D51" s="75"/>
      <c r="E51" s="89" t="s">
        <v>2</v>
      </c>
      <c r="F51" s="88"/>
      <c r="G51" s="75"/>
      <c r="H51" s="86"/>
      <c r="I51" s="86"/>
    </row>
    <row r="52" ht="15.75" customHeight="1">
      <c r="A52" s="90" t="s">
        <v>5</v>
      </c>
      <c r="B52" s="90" t="s">
        <v>6</v>
      </c>
      <c r="C52" s="90" t="s">
        <v>7</v>
      </c>
      <c r="D52" s="91" t="s">
        <v>8</v>
      </c>
      <c r="E52" s="89" t="s">
        <v>9</v>
      </c>
      <c r="F52" s="88" t="s">
        <v>12</v>
      </c>
      <c r="G52" s="75"/>
      <c r="H52" s="92" t="s">
        <v>169</v>
      </c>
      <c r="I52" s="92" t="s">
        <v>8</v>
      </c>
      <c r="J52" s="92" t="s">
        <v>170</v>
      </c>
      <c r="K52" s="92" t="s">
        <v>171</v>
      </c>
      <c r="L52" s="92" t="s">
        <v>172</v>
      </c>
    </row>
    <row r="53" ht="16.5" customHeight="1">
      <c r="A53" s="93">
        <v>1.0</v>
      </c>
      <c r="B53" s="94" t="s">
        <v>92</v>
      </c>
      <c r="C53" s="104">
        <v>804292.0</v>
      </c>
      <c r="D53" s="95" t="s">
        <v>198</v>
      </c>
      <c r="E53" s="96">
        <v>103.33</v>
      </c>
      <c r="F53" s="97">
        <f>E53*G53</f>
        <v>1859.94</v>
      </c>
      <c r="G53" s="98">
        <v>18.0</v>
      </c>
      <c r="H53" s="99" t="s">
        <v>188</v>
      </c>
      <c r="I53" s="100" t="s">
        <v>189</v>
      </c>
      <c r="J53" s="99">
        <v>490.0</v>
      </c>
      <c r="K53" s="99" t="s">
        <v>176</v>
      </c>
      <c r="L53" s="100">
        <v>2024.0</v>
      </c>
    </row>
    <row r="54" ht="15.75" customHeight="1">
      <c r="A54" s="78"/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</row>
    <row r="55" ht="16.5" customHeight="1">
      <c r="A55" s="93">
        <v>2.0</v>
      </c>
      <c r="B55" s="94" t="s">
        <v>19</v>
      </c>
      <c r="C55" s="104">
        <v>804293.0</v>
      </c>
      <c r="D55" s="95" t="s">
        <v>199</v>
      </c>
      <c r="E55" s="96">
        <v>115.5</v>
      </c>
      <c r="F55" s="97">
        <f>E55*G55</f>
        <v>6352.5</v>
      </c>
      <c r="G55" s="98">
        <v>55.0</v>
      </c>
      <c r="H55" s="99" t="s">
        <v>191</v>
      </c>
      <c r="I55" s="100" t="s">
        <v>189</v>
      </c>
      <c r="J55" s="99">
        <v>520.0</v>
      </c>
      <c r="K55" s="99" t="s">
        <v>176</v>
      </c>
      <c r="L55" s="100">
        <v>2024.0</v>
      </c>
    </row>
    <row r="56" ht="15.75" customHeight="1">
      <c r="A56" s="78"/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</row>
    <row r="57" ht="15.75" customHeight="1">
      <c r="A57" s="93">
        <v>3.0</v>
      </c>
      <c r="B57" s="94" t="s">
        <v>92</v>
      </c>
      <c r="C57" s="104">
        <v>804294.0</v>
      </c>
      <c r="D57" s="95" t="s">
        <v>200</v>
      </c>
      <c r="E57" s="96">
        <v>106.67</v>
      </c>
      <c r="F57" s="97">
        <f>E57*G57</f>
        <v>1386.71</v>
      </c>
      <c r="G57" s="98">
        <v>13.0</v>
      </c>
      <c r="H57" s="99" t="s">
        <v>191</v>
      </c>
      <c r="I57" s="100" t="s">
        <v>189</v>
      </c>
      <c r="J57" s="99">
        <v>528.0</v>
      </c>
      <c r="K57" s="99" t="s">
        <v>184</v>
      </c>
      <c r="L57" s="100">
        <v>2024.0</v>
      </c>
    </row>
    <row r="58" ht="15.75" customHeight="1">
      <c r="A58" s="78"/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</row>
    <row r="59" ht="15.75" customHeight="1">
      <c r="A59" s="86"/>
      <c r="B59" s="86"/>
      <c r="C59" s="86"/>
      <c r="E59" s="102" t="s">
        <v>138</v>
      </c>
      <c r="F59" s="103">
        <f>SUM(F53:F58)</f>
        <v>9599.15</v>
      </c>
      <c r="G59" s="75"/>
      <c r="H59" s="86"/>
      <c r="I59" s="86"/>
    </row>
    <row r="60" ht="15.75" customHeight="1">
      <c r="A60" s="86"/>
      <c r="B60" s="86"/>
      <c r="C60" s="86"/>
      <c r="E60" s="87"/>
      <c r="F60" s="87"/>
      <c r="H60" s="86"/>
      <c r="I60" s="86"/>
    </row>
    <row r="61" ht="15.75" customHeight="1">
      <c r="A61" s="86"/>
      <c r="B61" s="86"/>
      <c r="C61" s="86"/>
      <c r="E61" s="102" t="s">
        <v>143</v>
      </c>
      <c r="F61" s="107">
        <f>F22+F32+F49+F59</f>
        <v>59691.24</v>
      </c>
      <c r="G61" s="75"/>
      <c r="H61" s="86"/>
      <c r="I61" s="86"/>
    </row>
    <row r="62" ht="15.75" customHeight="1">
      <c r="A62" s="86"/>
      <c r="B62" s="86"/>
      <c r="C62" s="86"/>
      <c r="E62" s="87"/>
      <c r="F62" s="87"/>
      <c r="H62" s="86"/>
      <c r="I62" s="86"/>
    </row>
    <row r="63" ht="15.75" customHeight="1">
      <c r="A63" s="86"/>
      <c r="B63" s="86"/>
      <c r="C63" s="86"/>
      <c r="E63" s="87"/>
      <c r="F63" s="87"/>
      <c r="H63" s="86"/>
      <c r="I63" s="86"/>
    </row>
    <row r="64" ht="15.75" customHeight="1">
      <c r="A64" s="86"/>
      <c r="B64" s="86"/>
      <c r="C64" s="86"/>
      <c r="E64" s="87"/>
      <c r="F64" s="87"/>
      <c r="H64" s="86"/>
      <c r="I64" s="86"/>
    </row>
    <row r="65" ht="15.75" customHeight="1">
      <c r="A65" s="86"/>
      <c r="B65" s="86"/>
      <c r="C65" s="86"/>
      <c r="E65" s="87"/>
      <c r="F65" s="87"/>
      <c r="H65" s="86"/>
      <c r="I65" s="86"/>
    </row>
    <row r="66" ht="15.75" customHeight="1">
      <c r="A66" s="86"/>
      <c r="B66" s="86"/>
      <c r="C66" s="86"/>
      <c r="E66" s="87"/>
      <c r="F66" s="87"/>
      <c r="H66" s="86"/>
      <c r="I66" s="86"/>
    </row>
    <row r="67" ht="15.75" customHeight="1">
      <c r="A67" s="86"/>
      <c r="B67" s="86"/>
      <c r="C67" s="86"/>
      <c r="E67" s="87"/>
      <c r="F67" s="87"/>
      <c r="H67" s="86"/>
      <c r="I67" s="86"/>
    </row>
    <row r="68" ht="15.75" customHeight="1">
      <c r="A68" s="86"/>
      <c r="B68" s="86"/>
      <c r="C68" s="86"/>
      <c r="E68" s="87"/>
      <c r="F68" s="87"/>
      <c r="H68" s="86"/>
      <c r="I68" s="86"/>
    </row>
    <row r="69" ht="15.75" customHeight="1">
      <c r="A69" s="86"/>
      <c r="B69" s="86"/>
      <c r="C69" s="86"/>
      <c r="E69" s="87"/>
      <c r="F69" s="87"/>
      <c r="H69" s="86"/>
      <c r="I69" s="86"/>
    </row>
    <row r="70" ht="15.75" customHeight="1">
      <c r="A70" s="86"/>
      <c r="B70" s="86"/>
      <c r="C70" s="86"/>
      <c r="E70" s="87"/>
      <c r="F70" s="87"/>
      <c r="H70" s="86"/>
      <c r="I70" s="86"/>
    </row>
    <row r="71" ht="15.75" customHeight="1">
      <c r="A71" s="86"/>
      <c r="B71" s="86"/>
      <c r="C71" s="86"/>
      <c r="E71" s="87"/>
      <c r="F71" s="87"/>
      <c r="H71" s="86"/>
      <c r="I71" s="86"/>
    </row>
    <row r="72" ht="15.75" customHeight="1">
      <c r="A72" s="86"/>
      <c r="B72" s="86"/>
      <c r="C72" s="86"/>
      <c r="E72" s="87"/>
      <c r="F72" s="87"/>
      <c r="H72" s="86"/>
      <c r="I72" s="86"/>
    </row>
    <row r="73" ht="15.75" customHeight="1">
      <c r="A73" s="86"/>
      <c r="B73" s="86"/>
      <c r="C73" s="86"/>
      <c r="E73" s="87"/>
      <c r="F73" s="87"/>
      <c r="H73" s="86"/>
      <c r="I73" s="86"/>
    </row>
    <row r="74" ht="15.75" customHeight="1">
      <c r="A74" s="86"/>
      <c r="B74" s="86"/>
      <c r="C74" s="86"/>
      <c r="E74" s="87"/>
      <c r="F74" s="87"/>
      <c r="H74" s="86"/>
      <c r="I74" s="86"/>
    </row>
    <row r="75" ht="15.75" customHeight="1">
      <c r="A75" s="86"/>
      <c r="B75" s="86"/>
      <c r="C75" s="86"/>
      <c r="E75" s="87"/>
      <c r="F75" s="87"/>
      <c r="H75" s="86"/>
      <c r="I75" s="86"/>
    </row>
    <row r="76" ht="15.75" customHeight="1">
      <c r="A76" s="86"/>
      <c r="B76" s="86"/>
      <c r="C76" s="86"/>
      <c r="E76" s="87"/>
      <c r="F76" s="87"/>
      <c r="H76" s="86"/>
      <c r="I76" s="86"/>
    </row>
    <row r="77" ht="15.75" customHeight="1">
      <c r="A77" s="86"/>
      <c r="B77" s="86"/>
      <c r="C77" s="86"/>
      <c r="E77" s="87"/>
      <c r="F77" s="87"/>
      <c r="H77" s="86"/>
      <c r="I77" s="86"/>
    </row>
    <row r="78" ht="15.75" customHeight="1">
      <c r="A78" s="86"/>
      <c r="B78" s="86"/>
      <c r="C78" s="86"/>
      <c r="E78" s="87"/>
      <c r="F78" s="87"/>
      <c r="H78" s="86"/>
      <c r="I78" s="86"/>
    </row>
    <row r="79" ht="15.75" customHeight="1">
      <c r="A79" s="86"/>
      <c r="B79" s="86"/>
      <c r="C79" s="86"/>
      <c r="E79" s="87"/>
      <c r="F79" s="87"/>
      <c r="H79" s="86"/>
      <c r="I79" s="86"/>
    </row>
    <row r="80" ht="15.75" customHeight="1">
      <c r="A80" s="86"/>
      <c r="B80" s="86"/>
      <c r="C80" s="86"/>
      <c r="E80" s="87"/>
      <c r="F80" s="87"/>
      <c r="H80" s="86"/>
      <c r="I80" s="86"/>
    </row>
    <row r="81" ht="15.75" customHeight="1">
      <c r="A81" s="86"/>
      <c r="B81" s="86"/>
      <c r="C81" s="86"/>
      <c r="E81" s="87"/>
      <c r="F81" s="87"/>
      <c r="H81" s="86"/>
      <c r="I81" s="86"/>
    </row>
    <row r="82" ht="15.75" customHeight="1">
      <c r="A82" s="86"/>
      <c r="B82" s="86"/>
      <c r="C82" s="86"/>
      <c r="E82" s="87"/>
      <c r="F82" s="87"/>
      <c r="H82" s="86"/>
      <c r="I82" s="86"/>
    </row>
    <row r="83" ht="15.75" customHeight="1">
      <c r="A83" s="86"/>
      <c r="B83" s="86"/>
      <c r="C83" s="86"/>
      <c r="E83" s="87"/>
      <c r="F83" s="87"/>
      <c r="H83" s="86"/>
      <c r="I83" s="86"/>
    </row>
    <row r="84" ht="15.75" customHeight="1">
      <c r="A84" s="86"/>
      <c r="B84" s="86"/>
      <c r="C84" s="86"/>
      <c r="E84" s="87"/>
      <c r="F84" s="87"/>
      <c r="H84" s="86"/>
      <c r="I84" s="86"/>
    </row>
    <row r="85" ht="15.75" customHeight="1">
      <c r="A85" s="86"/>
      <c r="B85" s="86"/>
      <c r="C85" s="86"/>
      <c r="E85" s="87"/>
      <c r="F85" s="87"/>
      <c r="H85" s="86"/>
      <c r="I85" s="86"/>
    </row>
    <row r="86" ht="15.75" customHeight="1">
      <c r="A86" s="86"/>
      <c r="B86" s="86"/>
      <c r="C86" s="86"/>
      <c r="E86" s="87"/>
      <c r="F86" s="87"/>
      <c r="H86" s="86"/>
      <c r="I86" s="86"/>
    </row>
    <row r="87" ht="15.75" customHeight="1">
      <c r="A87" s="86"/>
      <c r="B87" s="86"/>
      <c r="C87" s="86"/>
      <c r="E87" s="87"/>
      <c r="F87" s="87"/>
      <c r="H87" s="86"/>
      <c r="I87" s="86"/>
    </row>
    <row r="88" ht="15.75" customHeight="1">
      <c r="A88" s="86"/>
      <c r="B88" s="86"/>
      <c r="C88" s="86"/>
      <c r="E88" s="87"/>
      <c r="F88" s="87"/>
      <c r="H88" s="86"/>
      <c r="I88" s="86"/>
    </row>
    <row r="89" ht="15.75" customHeight="1">
      <c r="A89" s="86"/>
      <c r="B89" s="86"/>
      <c r="C89" s="86"/>
      <c r="E89" s="87"/>
      <c r="F89" s="87"/>
      <c r="H89" s="86"/>
      <c r="I89" s="86"/>
    </row>
    <row r="90" ht="15.75" customHeight="1">
      <c r="A90" s="86"/>
      <c r="B90" s="86"/>
      <c r="C90" s="86"/>
      <c r="E90" s="87"/>
      <c r="F90" s="87"/>
      <c r="H90" s="86"/>
      <c r="I90" s="86"/>
    </row>
    <row r="91" ht="15.75" customHeight="1">
      <c r="A91" s="86"/>
      <c r="B91" s="86"/>
      <c r="C91" s="86"/>
      <c r="E91" s="87"/>
      <c r="F91" s="87"/>
      <c r="H91" s="86"/>
      <c r="I91" s="86"/>
    </row>
    <row r="92" ht="15.75" customHeight="1">
      <c r="A92" s="86"/>
      <c r="B92" s="86"/>
      <c r="C92" s="86"/>
      <c r="E92" s="87"/>
      <c r="F92" s="87"/>
      <c r="H92" s="86"/>
      <c r="I92" s="86"/>
    </row>
    <row r="93" ht="15.75" customHeight="1">
      <c r="A93" s="86"/>
      <c r="B93" s="86"/>
      <c r="C93" s="86"/>
      <c r="E93" s="87"/>
      <c r="F93" s="87"/>
      <c r="H93" s="86"/>
      <c r="I93" s="86"/>
    </row>
    <row r="94" ht="15.75" customHeight="1">
      <c r="A94" s="86"/>
      <c r="B94" s="86"/>
      <c r="C94" s="86"/>
      <c r="E94" s="87"/>
      <c r="F94" s="87"/>
      <c r="H94" s="86"/>
      <c r="I94" s="86"/>
    </row>
    <row r="95" ht="15.75" customHeight="1">
      <c r="A95" s="86"/>
      <c r="B95" s="86"/>
      <c r="C95" s="86"/>
      <c r="E95" s="87"/>
      <c r="F95" s="87"/>
      <c r="H95" s="86"/>
      <c r="I95" s="86"/>
    </row>
    <row r="96" ht="15.75" customHeight="1">
      <c r="A96" s="86"/>
      <c r="B96" s="86"/>
      <c r="C96" s="86"/>
      <c r="E96" s="87"/>
      <c r="F96" s="87"/>
      <c r="H96" s="86"/>
      <c r="I96" s="86"/>
    </row>
    <row r="97" ht="15.75" customHeight="1">
      <c r="A97" s="86"/>
      <c r="B97" s="86"/>
      <c r="C97" s="86"/>
      <c r="E97" s="87"/>
      <c r="F97" s="87"/>
      <c r="H97" s="86"/>
      <c r="I97" s="86"/>
    </row>
    <row r="98" ht="15.75" customHeight="1">
      <c r="A98" s="86"/>
      <c r="B98" s="86"/>
      <c r="C98" s="86"/>
      <c r="E98" s="87"/>
      <c r="F98" s="87"/>
      <c r="H98" s="86"/>
      <c r="I98" s="86"/>
    </row>
    <row r="99" ht="15.75" customHeight="1">
      <c r="A99" s="86"/>
      <c r="B99" s="86"/>
      <c r="C99" s="86"/>
      <c r="E99" s="87"/>
      <c r="F99" s="87"/>
      <c r="H99" s="86"/>
      <c r="I99" s="86"/>
    </row>
    <row r="100" ht="15.75" customHeight="1">
      <c r="A100" s="86"/>
      <c r="B100" s="86"/>
      <c r="C100" s="86"/>
      <c r="E100" s="87"/>
      <c r="F100" s="87"/>
      <c r="H100" s="86"/>
      <c r="I100" s="86"/>
    </row>
    <row r="101" ht="15.75" customHeight="1">
      <c r="A101" s="86"/>
      <c r="B101" s="86"/>
      <c r="C101" s="86"/>
      <c r="E101" s="87"/>
      <c r="F101" s="87"/>
      <c r="H101" s="86"/>
      <c r="I101" s="86"/>
    </row>
    <row r="102" ht="15.75" customHeight="1">
      <c r="A102" s="86"/>
      <c r="B102" s="86"/>
      <c r="C102" s="86"/>
      <c r="E102" s="87"/>
      <c r="F102" s="87"/>
      <c r="H102" s="86"/>
      <c r="I102" s="86"/>
    </row>
    <row r="103" ht="15.75" customHeight="1">
      <c r="A103" s="86"/>
      <c r="B103" s="86"/>
      <c r="C103" s="86"/>
      <c r="E103" s="87"/>
      <c r="F103" s="87"/>
      <c r="H103" s="86"/>
      <c r="I103" s="86"/>
    </row>
    <row r="104" ht="15.75" customHeight="1">
      <c r="A104" s="86"/>
      <c r="B104" s="86"/>
      <c r="C104" s="86"/>
      <c r="E104" s="87"/>
      <c r="F104" s="87"/>
      <c r="H104" s="86"/>
      <c r="I104" s="86"/>
    </row>
    <row r="105" ht="15.75" customHeight="1">
      <c r="A105" s="86"/>
      <c r="B105" s="86"/>
      <c r="C105" s="86"/>
      <c r="E105" s="87"/>
      <c r="F105" s="87"/>
      <c r="H105" s="86"/>
      <c r="I105" s="86"/>
    </row>
    <row r="106" ht="15.75" customHeight="1">
      <c r="A106" s="86"/>
      <c r="B106" s="86"/>
      <c r="C106" s="86"/>
      <c r="E106" s="87"/>
      <c r="F106" s="87"/>
      <c r="H106" s="86"/>
      <c r="I106" s="86"/>
    </row>
    <row r="107" ht="15.75" customHeight="1">
      <c r="A107" s="86"/>
      <c r="B107" s="86"/>
      <c r="C107" s="86"/>
      <c r="E107" s="87"/>
      <c r="F107" s="87"/>
      <c r="H107" s="86"/>
      <c r="I107" s="86"/>
    </row>
    <row r="108" ht="15.75" customHeight="1">
      <c r="A108" s="86"/>
      <c r="B108" s="86"/>
      <c r="C108" s="86"/>
      <c r="E108" s="87"/>
      <c r="F108" s="87"/>
      <c r="H108" s="86"/>
      <c r="I108" s="86"/>
    </row>
    <row r="109" ht="15.75" customHeight="1">
      <c r="A109" s="86"/>
      <c r="B109" s="86"/>
      <c r="C109" s="86"/>
      <c r="E109" s="87"/>
      <c r="F109" s="87"/>
      <c r="H109" s="86"/>
      <c r="I109" s="86"/>
    </row>
    <row r="110" ht="15.75" customHeight="1">
      <c r="A110" s="86"/>
      <c r="B110" s="86"/>
      <c r="C110" s="86"/>
      <c r="E110" s="87"/>
      <c r="F110" s="87"/>
      <c r="H110" s="86"/>
      <c r="I110" s="86"/>
    </row>
    <row r="111" ht="15.75" customHeight="1">
      <c r="A111" s="86"/>
      <c r="B111" s="86"/>
      <c r="C111" s="86"/>
      <c r="E111" s="87"/>
      <c r="F111" s="87"/>
      <c r="H111" s="86"/>
      <c r="I111" s="86"/>
    </row>
    <row r="112" ht="15.75" customHeight="1">
      <c r="A112" s="86"/>
      <c r="B112" s="86"/>
      <c r="C112" s="86"/>
      <c r="E112" s="87"/>
      <c r="F112" s="87"/>
      <c r="H112" s="86"/>
      <c r="I112" s="86"/>
    </row>
    <row r="113" ht="15.75" customHeight="1">
      <c r="A113" s="86"/>
      <c r="B113" s="86"/>
      <c r="C113" s="86"/>
      <c r="E113" s="87"/>
      <c r="F113" s="87"/>
      <c r="H113" s="86"/>
      <c r="I113" s="86"/>
    </row>
    <row r="114" ht="15.75" customHeight="1">
      <c r="A114" s="86"/>
      <c r="B114" s="86"/>
      <c r="C114" s="86"/>
      <c r="E114" s="87"/>
      <c r="F114" s="87"/>
      <c r="H114" s="86"/>
      <c r="I114" s="86"/>
    </row>
    <row r="115" ht="15.75" customHeight="1">
      <c r="A115" s="86"/>
      <c r="B115" s="86"/>
      <c r="C115" s="86"/>
      <c r="E115" s="87"/>
      <c r="F115" s="87"/>
      <c r="H115" s="86"/>
      <c r="I115" s="86"/>
    </row>
    <row r="116" ht="15.75" customHeight="1">
      <c r="A116" s="86"/>
      <c r="B116" s="86"/>
      <c r="C116" s="86"/>
      <c r="E116" s="87"/>
      <c r="F116" s="87"/>
      <c r="H116" s="86"/>
      <c r="I116" s="86"/>
    </row>
    <row r="117" ht="15.75" customHeight="1">
      <c r="A117" s="86"/>
      <c r="B117" s="86"/>
      <c r="C117" s="86"/>
      <c r="E117" s="87"/>
      <c r="F117" s="87"/>
      <c r="H117" s="86"/>
      <c r="I117" s="86"/>
    </row>
    <row r="118" ht="15.75" customHeight="1">
      <c r="A118" s="86"/>
      <c r="B118" s="86"/>
      <c r="C118" s="86"/>
      <c r="E118" s="87"/>
      <c r="F118" s="87"/>
      <c r="H118" s="86"/>
      <c r="I118" s="86"/>
    </row>
    <row r="119" ht="15.75" customHeight="1">
      <c r="A119" s="86"/>
      <c r="B119" s="86"/>
      <c r="C119" s="86"/>
      <c r="E119" s="87"/>
      <c r="F119" s="87"/>
      <c r="H119" s="86"/>
      <c r="I119" s="86"/>
    </row>
    <row r="120" ht="15.75" customHeight="1">
      <c r="A120" s="86"/>
      <c r="B120" s="86"/>
      <c r="C120" s="86"/>
      <c r="E120" s="87"/>
      <c r="F120" s="87"/>
      <c r="H120" s="86"/>
      <c r="I120" s="86"/>
    </row>
    <row r="121" ht="15.75" customHeight="1">
      <c r="A121" s="86"/>
      <c r="B121" s="86"/>
      <c r="C121" s="86"/>
      <c r="E121" s="87"/>
      <c r="F121" s="87"/>
      <c r="H121" s="86"/>
      <c r="I121" s="86"/>
    </row>
    <row r="122" ht="15.75" customHeight="1">
      <c r="A122" s="86"/>
      <c r="B122" s="86"/>
      <c r="C122" s="86"/>
      <c r="E122" s="87"/>
      <c r="F122" s="87"/>
      <c r="H122" s="86"/>
      <c r="I122" s="86"/>
    </row>
    <row r="123" ht="15.75" customHeight="1">
      <c r="A123" s="86"/>
      <c r="B123" s="86"/>
      <c r="C123" s="86"/>
      <c r="E123" s="87"/>
      <c r="F123" s="87"/>
      <c r="H123" s="86"/>
      <c r="I123" s="86"/>
    </row>
    <row r="124" ht="15.75" customHeight="1">
      <c r="A124" s="86"/>
      <c r="B124" s="86"/>
      <c r="C124" s="86"/>
      <c r="E124" s="87"/>
      <c r="F124" s="87"/>
      <c r="H124" s="86"/>
      <c r="I124" s="86"/>
    </row>
    <row r="125" ht="15.75" customHeight="1">
      <c r="A125" s="86"/>
      <c r="B125" s="86"/>
      <c r="C125" s="86"/>
      <c r="E125" s="87"/>
      <c r="F125" s="87"/>
      <c r="H125" s="86"/>
      <c r="I125" s="86"/>
    </row>
    <row r="126" ht="15.75" customHeight="1">
      <c r="A126" s="86"/>
      <c r="B126" s="86"/>
      <c r="C126" s="86"/>
      <c r="E126" s="87"/>
      <c r="F126" s="87"/>
      <c r="H126" s="86"/>
      <c r="I126" s="86"/>
    </row>
    <row r="127" ht="15.75" customHeight="1">
      <c r="A127" s="86"/>
      <c r="B127" s="86"/>
      <c r="C127" s="86"/>
      <c r="E127" s="87"/>
      <c r="F127" s="87"/>
      <c r="H127" s="86"/>
      <c r="I127" s="86"/>
    </row>
    <row r="128" ht="15.75" customHeight="1">
      <c r="A128" s="86"/>
      <c r="B128" s="86"/>
      <c r="C128" s="86"/>
      <c r="E128" s="87"/>
      <c r="F128" s="87"/>
      <c r="H128" s="86"/>
      <c r="I128" s="86"/>
    </row>
    <row r="129" ht="15.75" customHeight="1">
      <c r="A129" s="86"/>
      <c r="B129" s="86"/>
      <c r="C129" s="86"/>
      <c r="E129" s="87"/>
      <c r="F129" s="87"/>
      <c r="H129" s="86"/>
      <c r="I129" s="86"/>
    </row>
    <row r="130" ht="15.75" customHeight="1">
      <c r="A130" s="86"/>
      <c r="B130" s="86"/>
      <c r="C130" s="86"/>
      <c r="E130" s="87"/>
      <c r="F130" s="87"/>
      <c r="H130" s="86"/>
      <c r="I130" s="86"/>
    </row>
    <row r="131" ht="15.75" customHeight="1">
      <c r="A131" s="86"/>
      <c r="B131" s="86"/>
      <c r="C131" s="86"/>
      <c r="E131" s="87"/>
      <c r="F131" s="87"/>
      <c r="H131" s="86"/>
      <c r="I131" s="86"/>
    </row>
    <row r="132" ht="15.75" customHeight="1">
      <c r="A132" s="86"/>
      <c r="B132" s="86"/>
      <c r="C132" s="86"/>
      <c r="E132" s="87"/>
      <c r="F132" s="87"/>
      <c r="H132" s="86"/>
      <c r="I132" s="86"/>
    </row>
    <row r="133" ht="15.75" customHeight="1">
      <c r="A133" s="86"/>
      <c r="B133" s="86"/>
      <c r="C133" s="86"/>
      <c r="E133" s="87"/>
      <c r="F133" s="87"/>
      <c r="H133" s="86"/>
      <c r="I133" s="86"/>
    </row>
    <row r="134" ht="15.75" customHeight="1">
      <c r="A134" s="86"/>
      <c r="B134" s="86"/>
      <c r="C134" s="86"/>
      <c r="E134" s="87"/>
      <c r="F134" s="87"/>
      <c r="H134" s="86"/>
      <c r="I134" s="86"/>
    </row>
    <row r="135" ht="15.75" customHeight="1">
      <c r="A135" s="86"/>
      <c r="B135" s="86"/>
      <c r="C135" s="86"/>
      <c r="E135" s="87"/>
      <c r="F135" s="87"/>
      <c r="H135" s="86"/>
      <c r="I135" s="86"/>
    </row>
    <row r="136" ht="15.75" customHeight="1">
      <c r="A136" s="86"/>
      <c r="B136" s="86"/>
      <c r="C136" s="86"/>
      <c r="E136" s="87"/>
      <c r="F136" s="87"/>
      <c r="H136" s="86"/>
      <c r="I136" s="86"/>
    </row>
    <row r="137" ht="15.75" customHeight="1">
      <c r="A137" s="86"/>
      <c r="B137" s="86"/>
      <c r="C137" s="86"/>
      <c r="E137" s="87"/>
      <c r="F137" s="87"/>
      <c r="H137" s="86"/>
      <c r="I137" s="86"/>
    </row>
    <row r="138" ht="15.75" customHeight="1">
      <c r="A138" s="86"/>
      <c r="B138" s="86"/>
      <c r="C138" s="86"/>
      <c r="E138" s="87"/>
      <c r="F138" s="87"/>
      <c r="H138" s="86"/>
      <c r="I138" s="86"/>
    </row>
    <row r="139" ht="15.75" customHeight="1">
      <c r="A139" s="86"/>
      <c r="B139" s="86"/>
      <c r="C139" s="86"/>
      <c r="E139" s="87"/>
      <c r="F139" s="87"/>
      <c r="H139" s="86"/>
      <c r="I139" s="86"/>
    </row>
    <row r="140" ht="15.75" customHeight="1">
      <c r="A140" s="86"/>
      <c r="B140" s="86"/>
      <c r="C140" s="86"/>
      <c r="E140" s="87"/>
      <c r="F140" s="87"/>
      <c r="H140" s="86"/>
      <c r="I140" s="86"/>
    </row>
    <row r="141" ht="15.75" customHeight="1">
      <c r="A141" s="86"/>
      <c r="B141" s="86"/>
      <c r="C141" s="86"/>
      <c r="E141" s="87"/>
      <c r="F141" s="87"/>
      <c r="H141" s="86"/>
      <c r="I141" s="86"/>
    </row>
    <row r="142" ht="15.75" customHeight="1">
      <c r="A142" s="86"/>
      <c r="B142" s="86"/>
      <c r="C142" s="86"/>
      <c r="E142" s="87"/>
      <c r="F142" s="87"/>
      <c r="H142" s="86"/>
      <c r="I142" s="86"/>
    </row>
    <row r="143" ht="15.75" customHeight="1">
      <c r="A143" s="86"/>
      <c r="B143" s="86"/>
      <c r="C143" s="86"/>
      <c r="E143" s="87"/>
      <c r="F143" s="87"/>
      <c r="H143" s="86"/>
      <c r="I143" s="86"/>
    </row>
    <row r="144" ht="15.75" customHeight="1">
      <c r="A144" s="86"/>
      <c r="B144" s="86"/>
      <c r="C144" s="86"/>
      <c r="E144" s="87"/>
      <c r="F144" s="87"/>
      <c r="H144" s="86"/>
      <c r="I144" s="86"/>
    </row>
    <row r="145" ht="15.75" customHeight="1">
      <c r="A145" s="86"/>
      <c r="B145" s="86"/>
      <c r="C145" s="86"/>
      <c r="E145" s="87"/>
      <c r="F145" s="87"/>
      <c r="H145" s="86"/>
      <c r="I145" s="86"/>
    </row>
    <row r="146" ht="15.75" customHeight="1">
      <c r="A146" s="86"/>
      <c r="B146" s="86"/>
      <c r="C146" s="86"/>
      <c r="E146" s="87"/>
      <c r="F146" s="87"/>
      <c r="H146" s="86"/>
      <c r="I146" s="86"/>
    </row>
    <row r="147" ht="15.75" customHeight="1">
      <c r="A147" s="86"/>
      <c r="B147" s="86"/>
      <c r="C147" s="86"/>
      <c r="E147" s="87"/>
      <c r="F147" s="87"/>
      <c r="H147" s="86"/>
      <c r="I147" s="86"/>
    </row>
    <row r="148" ht="15.75" customHeight="1">
      <c r="A148" s="86"/>
      <c r="B148" s="86"/>
      <c r="C148" s="86"/>
      <c r="E148" s="87"/>
      <c r="F148" s="87"/>
      <c r="H148" s="86"/>
      <c r="I148" s="86"/>
    </row>
    <row r="149" ht="15.75" customHeight="1">
      <c r="A149" s="86"/>
      <c r="B149" s="86"/>
      <c r="C149" s="86"/>
      <c r="E149" s="87"/>
      <c r="F149" s="87"/>
      <c r="H149" s="86"/>
      <c r="I149" s="86"/>
    </row>
    <row r="150" ht="15.75" customHeight="1">
      <c r="A150" s="86"/>
      <c r="B150" s="86"/>
      <c r="C150" s="86"/>
      <c r="E150" s="87"/>
      <c r="F150" s="87"/>
      <c r="H150" s="86"/>
      <c r="I150" s="86"/>
    </row>
    <row r="151" ht="15.75" customHeight="1">
      <c r="A151" s="86"/>
      <c r="B151" s="86"/>
      <c r="C151" s="86"/>
      <c r="E151" s="87"/>
      <c r="F151" s="87"/>
      <c r="H151" s="86"/>
      <c r="I151" s="86"/>
    </row>
    <row r="152" ht="15.75" customHeight="1">
      <c r="A152" s="86"/>
      <c r="B152" s="86"/>
      <c r="C152" s="86"/>
      <c r="E152" s="87"/>
      <c r="F152" s="87"/>
      <c r="H152" s="86"/>
      <c r="I152" s="86"/>
    </row>
    <row r="153" ht="15.75" customHeight="1">
      <c r="A153" s="86"/>
      <c r="B153" s="86"/>
      <c r="C153" s="86"/>
      <c r="E153" s="87"/>
      <c r="F153" s="87"/>
      <c r="H153" s="86"/>
      <c r="I153" s="86"/>
    </row>
    <row r="154" ht="15.75" customHeight="1">
      <c r="A154" s="86"/>
      <c r="B154" s="86"/>
      <c r="C154" s="86"/>
      <c r="E154" s="87"/>
      <c r="F154" s="87"/>
      <c r="H154" s="86"/>
      <c r="I154" s="86"/>
    </row>
    <row r="155" ht="15.75" customHeight="1">
      <c r="A155" s="86"/>
      <c r="B155" s="86"/>
      <c r="C155" s="86"/>
      <c r="E155" s="87"/>
      <c r="F155" s="87"/>
      <c r="H155" s="86"/>
      <c r="I155" s="86"/>
    </row>
    <row r="156" ht="15.75" customHeight="1">
      <c r="A156" s="86"/>
      <c r="B156" s="86"/>
      <c r="C156" s="86"/>
      <c r="E156" s="87"/>
      <c r="F156" s="87"/>
      <c r="H156" s="86"/>
      <c r="I156" s="86"/>
    </row>
    <row r="157" ht="15.75" customHeight="1">
      <c r="A157" s="86"/>
      <c r="B157" s="86"/>
      <c r="C157" s="86"/>
      <c r="E157" s="87"/>
      <c r="F157" s="87"/>
      <c r="H157" s="86"/>
      <c r="I157" s="86"/>
    </row>
    <row r="158" ht="15.75" customHeight="1">
      <c r="A158" s="86"/>
      <c r="B158" s="86"/>
      <c r="C158" s="86"/>
      <c r="E158" s="87"/>
      <c r="F158" s="87"/>
      <c r="H158" s="86"/>
      <c r="I158" s="86"/>
    </row>
    <row r="159" ht="15.75" customHeight="1">
      <c r="A159" s="86"/>
      <c r="B159" s="86"/>
      <c r="C159" s="86"/>
      <c r="E159" s="87"/>
      <c r="F159" s="87"/>
      <c r="H159" s="86"/>
      <c r="I159" s="86"/>
    </row>
    <row r="160" ht="15.75" customHeight="1">
      <c r="A160" s="86"/>
      <c r="B160" s="86"/>
      <c r="C160" s="86"/>
      <c r="E160" s="87"/>
      <c r="F160" s="87"/>
      <c r="H160" s="86"/>
      <c r="I160" s="86"/>
    </row>
    <row r="161" ht="15.75" customHeight="1">
      <c r="A161" s="86"/>
      <c r="B161" s="86"/>
      <c r="C161" s="86"/>
      <c r="E161" s="87"/>
      <c r="F161" s="87"/>
      <c r="H161" s="86"/>
      <c r="I161" s="86"/>
    </row>
    <row r="162" ht="15.75" customHeight="1">
      <c r="A162" s="86"/>
      <c r="B162" s="86"/>
      <c r="C162" s="86"/>
      <c r="E162" s="87"/>
      <c r="F162" s="87"/>
      <c r="H162" s="86"/>
      <c r="I162" s="86"/>
    </row>
    <row r="163" ht="15.75" customHeight="1">
      <c r="A163" s="86"/>
      <c r="B163" s="86"/>
      <c r="C163" s="86"/>
      <c r="E163" s="87"/>
      <c r="F163" s="87"/>
      <c r="H163" s="86"/>
      <c r="I163" s="86"/>
    </row>
    <row r="164" ht="15.75" customHeight="1">
      <c r="A164" s="86"/>
      <c r="B164" s="86"/>
      <c r="C164" s="86"/>
      <c r="E164" s="87"/>
      <c r="F164" s="87"/>
      <c r="H164" s="86"/>
      <c r="I164" s="86"/>
    </row>
    <row r="165" ht="15.75" customHeight="1">
      <c r="A165" s="86"/>
      <c r="B165" s="86"/>
      <c r="C165" s="86"/>
      <c r="E165" s="87"/>
      <c r="F165" s="87"/>
      <c r="H165" s="86"/>
      <c r="I165" s="86"/>
    </row>
    <row r="166" ht="15.75" customHeight="1">
      <c r="A166" s="86"/>
      <c r="B166" s="86"/>
      <c r="C166" s="86"/>
      <c r="E166" s="87"/>
      <c r="F166" s="87"/>
      <c r="H166" s="86"/>
      <c r="I166" s="86"/>
    </row>
    <row r="167" ht="15.75" customHeight="1">
      <c r="A167" s="86"/>
      <c r="B167" s="86"/>
      <c r="C167" s="86"/>
      <c r="E167" s="87"/>
      <c r="F167" s="87"/>
      <c r="H167" s="86"/>
      <c r="I167" s="86"/>
    </row>
    <row r="168" ht="15.75" customHeight="1">
      <c r="A168" s="86"/>
      <c r="B168" s="86"/>
      <c r="C168" s="86"/>
      <c r="E168" s="87"/>
      <c r="F168" s="87"/>
      <c r="H168" s="86"/>
      <c r="I168" s="86"/>
    </row>
    <row r="169" ht="15.75" customHeight="1">
      <c r="A169" s="86"/>
      <c r="B169" s="86"/>
      <c r="C169" s="86"/>
      <c r="E169" s="87"/>
      <c r="F169" s="87"/>
      <c r="H169" s="86"/>
      <c r="I169" s="86"/>
    </row>
    <row r="170" ht="15.75" customHeight="1">
      <c r="A170" s="86"/>
      <c r="B170" s="86"/>
      <c r="C170" s="86"/>
      <c r="E170" s="87"/>
      <c r="F170" s="87"/>
      <c r="H170" s="86"/>
      <c r="I170" s="86"/>
    </row>
    <row r="171" ht="15.75" customHeight="1">
      <c r="A171" s="86"/>
      <c r="B171" s="86"/>
      <c r="C171" s="86"/>
      <c r="E171" s="87"/>
      <c r="F171" s="87"/>
      <c r="H171" s="86"/>
      <c r="I171" s="86"/>
    </row>
    <row r="172" ht="15.75" customHeight="1">
      <c r="A172" s="86"/>
      <c r="B172" s="86"/>
      <c r="C172" s="86"/>
      <c r="E172" s="87"/>
      <c r="F172" s="87"/>
      <c r="H172" s="86"/>
      <c r="I172" s="86"/>
    </row>
    <row r="173" ht="15.75" customHeight="1">
      <c r="A173" s="86"/>
      <c r="B173" s="86"/>
      <c r="C173" s="86"/>
      <c r="E173" s="87"/>
      <c r="F173" s="87"/>
      <c r="H173" s="86"/>
      <c r="I173" s="86"/>
    </row>
    <row r="174" ht="15.75" customHeight="1">
      <c r="A174" s="86"/>
      <c r="B174" s="86"/>
      <c r="C174" s="86"/>
      <c r="E174" s="87"/>
      <c r="F174" s="87"/>
      <c r="H174" s="86"/>
      <c r="I174" s="86"/>
    </row>
    <row r="175" ht="15.75" customHeight="1">
      <c r="A175" s="86"/>
      <c r="B175" s="86"/>
      <c r="C175" s="86"/>
      <c r="E175" s="87"/>
      <c r="F175" s="87"/>
      <c r="H175" s="86"/>
      <c r="I175" s="86"/>
    </row>
    <row r="176" ht="15.75" customHeight="1">
      <c r="A176" s="86"/>
      <c r="B176" s="86"/>
      <c r="C176" s="86"/>
      <c r="E176" s="87"/>
      <c r="F176" s="87"/>
      <c r="H176" s="86"/>
      <c r="I176" s="86"/>
    </row>
    <row r="177" ht="15.75" customHeight="1">
      <c r="A177" s="86"/>
      <c r="B177" s="86"/>
      <c r="C177" s="86"/>
      <c r="E177" s="87"/>
      <c r="F177" s="87"/>
      <c r="H177" s="86"/>
      <c r="I177" s="86"/>
    </row>
    <row r="178" ht="15.75" customHeight="1">
      <c r="A178" s="86"/>
      <c r="B178" s="86"/>
      <c r="C178" s="86"/>
      <c r="E178" s="87"/>
      <c r="F178" s="87"/>
      <c r="H178" s="86"/>
      <c r="I178" s="86"/>
    </row>
    <row r="179" ht="15.75" customHeight="1">
      <c r="A179" s="86"/>
      <c r="B179" s="86"/>
      <c r="C179" s="86"/>
      <c r="E179" s="87"/>
      <c r="F179" s="87"/>
      <c r="H179" s="86"/>
      <c r="I179" s="86"/>
    </row>
    <row r="180" ht="15.75" customHeight="1">
      <c r="A180" s="86"/>
      <c r="B180" s="86"/>
      <c r="C180" s="86"/>
      <c r="E180" s="87"/>
      <c r="F180" s="87"/>
      <c r="H180" s="86"/>
      <c r="I180" s="86"/>
    </row>
    <row r="181" ht="15.75" customHeight="1">
      <c r="A181" s="86"/>
      <c r="B181" s="86"/>
      <c r="C181" s="86"/>
      <c r="E181" s="87"/>
      <c r="F181" s="87"/>
      <c r="H181" s="86"/>
      <c r="I181" s="86"/>
    </row>
    <row r="182" ht="15.75" customHeight="1">
      <c r="A182" s="86"/>
      <c r="B182" s="86"/>
      <c r="C182" s="86"/>
      <c r="E182" s="87"/>
      <c r="F182" s="87"/>
      <c r="H182" s="86"/>
      <c r="I182" s="86"/>
    </row>
    <row r="183" ht="15.75" customHeight="1">
      <c r="A183" s="86"/>
      <c r="B183" s="86"/>
      <c r="C183" s="86"/>
      <c r="E183" s="87"/>
      <c r="F183" s="87"/>
      <c r="H183" s="86"/>
      <c r="I183" s="86"/>
    </row>
    <row r="184" ht="15.75" customHeight="1">
      <c r="A184" s="86"/>
      <c r="B184" s="86"/>
      <c r="C184" s="86"/>
      <c r="E184" s="87"/>
      <c r="F184" s="87"/>
      <c r="H184" s="86"/>
      <c r="I184" s="86"/>
    </row>
    <row r="185" ht="15.75" customHeight="1">
      <c r="A185" s="86"/>
      <c r="B185" s="86"/>
      <c r="C185" s="86"/>
      <c r="E185" s="87"/>
      <c r="F185" s="87"/>
      <c r="H185" s="86"/>
      <c r="I185" s="86"/>
    </row>
    <row r="186" ht="15.75" customHeight="1">
      <c r="A186" s="86"/>
      <c r="B186" s="86"/>
      <c r="C186" s="86"/>
      <c r="E186" s="87"/>
      <c r="F186" s="87"/>
      <c r="H186" s="86"/>
      <c r="I186" s="86"/>
    </row>
    <row r="187" ht="15.75" customHeight="1">
      <c r="A187" s="86"/>
      <c r="B187" s="86"/>
      <c r="C187" s="86"/>
      <c r="E187" s="87"/>
      <c r="F187" s="87"/>
      <c r="H187" s="86"/>
      <c r="I187" s="86"/>
    </row>
    <row r="188" ht="15.75" customHeight="1">
      <c r="A188" s="86"/>
      <c r="B188" s="86"/>
      <c r="C188" s="86"/>
      <c r="E188" s="87"/>
      <c r="F188" s="87"/>
      <c r="H188" s="86"/>
      <c r="I188" s="86"/>
    </row>
    <row r="189" ht="15.75" customHeight="1">
      <c r="A189" s="86"/>
      <c r="B189" s="86"/>
      <c r="C189" s="86"/>
      <c r="E189" s="87"/>
      <c r="F189" s="87"/>
      <c r="H189" s="86"/>
      <c r="I189" s="86"/>
    </row>
    <row r="190" ht="15.75" customHeight="1">
      <c r="A190" s="86"/>
      <c r="B190" s="86"/>
      <c r="C190" s="86"/>
      <c r="E190" s="87"/>
      <c r="F190" s="87"/>
      <c r="H190" s="86"/>
      <c r="I190" s="86"/>
    </row>
    <row r="191" ht="15.75" customHeight="1">
      <c r="A191" s="86"/>
      <c r="B191" s="86"/>
      <c r="C191" s="86"/>
      <c r="E191" s="87"/>
      <c r="F191" s="87"/>
      <c r="H191" s="86"/>
      <c r="I191" s="86"/>
    </row>
    <row r="192" ht="15.75" customHeight="1">
      <c r="A192" s="86"/>
      <c r="B192" s="86"/>
      <c r="C192" s="86"/>
      <c r="E192" s="87"/>
      <c r="F192" s="87"/>
      <c r="H192" s="86"/>
      <c r="I192" s="86"/>
    </row>
    <row r="193" ht="15.75" customHeight="1">
      <c r="A193" s="86"/>
      <c r="B193" s="86"/>
      <c r="C193" s="86"/>
      <c r="E193" s="87"/>
      <c r="F193" s="87"/>
      <c r="H193" s="86"/>
      <c r="I193" s="86"/>
    </row>
    <row r="194" ht="15.75" customHeight="1">
      <c r="A194" s="86"/>
      <c r="B194" s="86"/>
      <c r="C194" s="86"/>
      <c r="E194" s="87"/>
      <c r="F194" s="87"/>
      <c r="H194" s="86"/>
      <c r="I194" s="86"/>
    </row>
    <row r="195" ht="15.75" customHeight="1">
      <c r="A195" s="86"/>
      <c r="B195" s="86"/>
      <c r="C195" s="86"/>
      <c r="E195" s="87"/>
      <c r="F195" s="87"/>
      <c r="H195" s="86"/>
      <c r="I195" s="86"/>
    </row>
    <row r="196" ht="15.75" customHeight="1">
      <c r="A196" s="86"/>
      <c r="B196" s="86"/>
      <c r="C196" s="86"/>
      <c r="E196" s="87"/>
      <c r="F196" s="87"/>
      <c r="H196" s="86"/>
      <c r="I196" s="86"/>
    </row>
    <row r="197" ht="15.75" customHeight="1">
      <c r="A197" s="86"/>
      <c r="B197" s="86"/>
      <c r="C197" s="86"/>
      <c r="E197" s="87"/>
      <c r="F197" s="87"/>
      <c r="H197" s="86"/>
      <c r="I197" s="86"/>
    </row>
    <row r="198" ht="15.75" customHeight="1">
      <c r="A198" s="86"/>
      <c r="B198" s="86"/>
      <c r="C198" s="86"/>
      <c r="E198" s="87"/>
      <c r="F198" s="87"/>
      <c r="H198" s="86"/>
      <c r="I198" s="86"/>
    </row>
    <row r="199" ht="15.75" customHeight="1">
      <c r="A199" s="86"/>
      <c r="B199" s="86"/>
      <c r="C199" s="86"/>
      <c r="E199" s="87"/>
      <c r="F199" s="87"/>
      <c r="H199" s="86"/>
      <c r="I199" s="86"/>
    </row>
    <row r="200" ht="15.75" customHeight="1">
      <c r="A200" s="86"/>
      <c r="B200" s="86"/>
      <c r="C200" s="86"/>
      <c r="E200" s="87"/>
      <c r="F200" s="87"/>
      <c r="H200" s="86"/>
      <c r="I200" s="86"/>
    </row>
    <row r="201" ht="15.75" customHeight="1">
      <c r="A201" s="86"/>
      <c r="B201" s="86"/>
      <c r="C201" s="86"/>
      <c r="E201" s="87"/>
      <c r="F201" s="87"/>
      <c r="H201" s="86"/>
      <c r="I201" s="86"/>
    </row>
    <row r="202" ht="15.75" customHeight="1">
      <c r="A202" s="86"/>
      <c r="B202" s="86"/>
      <c r="C202" s="86"/>
      <c r="E202" s="87"/>
      <c r="F202" s="87"/>
      <c r="H202" s="86"/>
      <c r="I202" s="86"/>
    </row>
    <row r="203" ht="15.75" customHeight="1">
      <c r="A203" s="86"/>
      <c r="B203" s="86"/>
      <c r="C203" s="86"/>
      <c r="E203" s="87"/>
      <c r="F203" s="87"/>
      <c r="H203" s="86"/>
      <c r="I203" s="86"/>
    </row>
    <row r="204" ht="15.75" customHeight="1">
      <c r="A204" s="86"/>
      <c r="B204" s="86"/>
      <c r="C204" s="86"/>
      <c r="E204" s="87"/>
      <c r="F204" s="87"/>
      <c r="H204" s="86"/>
      <c r="I204" s="86"/>
    </row>
    <row r="205" ht="15.75" customHeight="1">
      <c r="A205" s="86"/>
      <c r="B205" s="86"/>
      <c r="C205" s="86"/>
      <c r="E205" s="87"/>
      <c r="F205" s="87"/>
      <c r="H205" s="86"/>
      <c r="I205" s="86"/>
    </row>
    <row r="206" ht="15.75" customHeight="1">
      <c r="A206" s="86"/>
      <c r="B206" s="86"/>
      <c r="C206" s="86"/>
      <c r="E206" s="87"/>
      <c r="F206" s="87"/>
      <c r="H206" s="86"/>
      <c r="I206" s="86"/>
    </row>
    <row r="207" ht="15.75" customHeight="1">
      <c r="A207" s="86"/>
      <c r="B207" s="86"/>
      <c r="C207" s="86"/>
      <c r="E207" s="87"/>
      <c r="F207" s="87"/>
      <c r="H207" s="86"/>
      <c r="I207" s="86"/>
    </row>
    <row r="208" ht="15.75" customHeight="1">
      <c r="A208" s="86"/>
      <c r="B208" s="86"/>
      <c r="C208" s="86"/>
      <c r="E208" s="87"/>
      <c r="F208" s="87"/>
      <c r="H208" s="86"/>
      <c r="I208" s="86"/>
    </row>
    <row r="209" ht="15.75" customHeight="1">
      <c r="A209" s="86"/>
      <c r="B209" s="86"/>
      <c r="C209" s="86"/>
      <c r="E209" s="87"/>
      <c r="F209" s="87"/>
      <c r="H209" s="86"/>
      <c r="I209" s="86"/>
    </row>
    <row r="210" ht="15.75" customHeight="1">
      <c r="A210" s="86"/>
      <c r="B210" s="86"/>
      <c r="C210" s="86"/>
      <c r="E210" s="87"/>
      <c r="F210" s="87"/>
      <c r="H210" s="86"/>
      <c r="I210" s="86"/>
    </row>
    <row r="211" ht="15.75" customHeight="1">
      <c r="A211" s="86"/>
      <c r="B211" s="86"/>
      <c r="C211" s="86"/>
      <c r="E211" s="87"/>
      <c r="F211" s="87"/>
      <c r="H211" s="86"/>
      <c r="I211" s="86"/>
    </row>
    <row r="212" ht="15.75" customHeight="1">
      <c r="A212" s="86"/>
      <c r="B212" s="86"/>
      <c r="C212" s="86"/>
      <c r="E212" s="87"/>
      <c r="F212" s="87"/>
      <c r="H212" s="86"/>
      <c r="I212" s="86"/>
    </row>
    <row r="213" ht="15.75" customHeight="1">
      <c r="A213" s="86"/>
      <c r="B213" s="86"/>
      <c r="C213" s="86"/>
      <c r="E213" s="87"/>
      <c r="F213" s="87"/>
      <c r="H213" s="86"/>
      <c r="I213" s="86"/>
    </row>
    <row r="214" ht="15.75" customHeight="1">
      <c r="A214" s="86"/>
      <c r="B214" s="86"/>
      <c r="C214" s="86"/>
      <c r="E214" s="87"/>
      <c r="F214" s="87"/>
      <c r="H214" s="86"/>
      <c r="I214" s="86"/>
    </row>
    <row r="215" ht="15.75" customHeight="1">
      <c r="A215" s="86"/>
      <c r="B215" s="86"/>
      <c r="C215" s="86"/>
      <c r="E215" s="87"/>
      <c r="F215" s="87"/>
      <c r="H215" s="86"/>
      <c r="I215" s="86"/>
    </row>
    <row r="216" ht="15.75" customHeight="1">
      <c r="A216" s="86"/>
      <c r="B216" s="86"/>
      <c r="C216" s="86"/>
      <c r="E216" s="87"/>
      <c r="F216" s="87"/>
      <c r="H216" s="86"/>
      <c r="I216" s="86"/>
    </row>
    <row r="217" ht="15.75" customHeight="1">
      <c r="A217" s="86"/>
      <c r="B217" s="86"/>
      <c r="C217" s="86"/>
      <c r="E217" s="87"/>
      <c r="F217" s="87"/>
      <c r="H217" s="86"/>
      <c r="I217" s="86"/>
    </row>
    <row r="218" ht="15.75" customHeight="1">
      <c r="A218" s="86"/>
      <c r="B218" s="86"/>
      <c r="C218" s="86"/>
      <c r="E218" s="87"/>
      <c r="F218" s="87"/>
      <c r="H218" s="86"/>
      <c r="I218" s="86"/>
    </row>
    <row r="219" ht="15.75" customHeight="1">
      <c r="A219" s="86"/>
      <c r="B219" s="86"/>
      <c r="C219" s="86"/>
      <c r="E219" s="87"/>
      <c r="F219" s="87"/>
      <c r="H219" s="86"/>
      <c r="I219" s="86"/>
    </row>
    <row r="220" ht="15.75" customHeight="1">
      <c r="A220" s="86"/>
      <c r="B220" s="86"/>
      <c r="C220" s="86"/>
      <c r="E220" s="87"/>
      <c r="F220" s="87"/>
      <c r="H220" s="86"/>
      <c r="I220" s="86"/>
    </row>
    <row r="221" ht="15.75" customHeight="1">
      <c r="A221" s="86"/>
      <c r="B221" s="86"/>
      <c r="C221" s="86"/>
      <c r="E221" s="87"/>
      <c r="F221" s="87"/>
      <c r="H221" s="86"/>
      <c r="I221" s="86"/>
    </row>
    <row r="222" ht="15.75" customHeight="1">
      <c r="A222" s="86"/>
      <c r="B222" s="86"/>
      <c r="C222" s="86"/>
      <c r="E222" s="87"/>
      <c r="F222" s="87"/>
      <c r="H222" s="86"/>
      <c r="I222" s="86"/>
    </row>
    <row r="223" ht="15.75" customHeight="1">
      <c r="A223" s="86"/>
      <c r="B223" s="86"/>
      <c r="C223" s="86"/>
      <c r="E223" s="87"/>
      <c r="F223" s="87"/>
      <c r="H223" s="86"/>
      <c r="I223" s="86"/>
    </row>
    <row r="224" ht="15.75" customHeight="1">
      <c r="A224" s="86"/>
      <c r="B224" s="86"/>
      <c r="C224" s="86"/>
      <c r="E224" s="87"/>
      <c r="F224" s="87"/>
      <c r="H224" s="86"/>
      <c r="I224" s="86"/>
    </row>
    <row r="225" ht="15.75" customHeight="1">
      <c r="A225" s="86"/>
      <c r="B225" s="86"/>
      <c r="C225" s="86"/>
      <c r="E225" s="87"/>
      <c r="F225" s="87"/>
      <c r="H225" s="86"/>
      <c r="I225" s="86"/>
    </row>
    <row r="226" ht="15.75" customHeight="1">
      <c r="A226" s="86"/>
      <c r="B226" s="86"/>
      <c r="C226" s="86"/>
      <c r="E226" s="87"/>
      <c r="F226" s="87"/>
      <c r="H226" s="86"/>
      <c r="I226" s="86"/>
    </row>
    <row r="227" ht="15.75" customHeight="1">
      <c r="A227" s="86"/>
      <c r="B227" s="86"/>
      <c r="C227" s="86"/>
      <c r="E227" s="87"/>
      <c r="F227" s="87"/>
      <c r="H227" s="86"/>
      <c r="I227" s="86"/>
    </row>
    <row r="228" ht="15.75" customHeight="1">
      <c r="A228" s="86"/>
      <c r="B228" s="86"/>
      <c r="C228" s="86"/>
      <c r="E228" s="87"/>
      <c r="F228" s="87"/>
      <c r="H228" s="86"/>
      <c r="I228" s="86"/>
    </row>
    <row r="229" ht="15.75" customHeight="1">
      <c r="A229" s="86"/>
      <c r="B229" s="86"/>
      <c r="C229" s="86"/>
      <c r="E229" s="87"/>
      <c r="F229" s="87"/>
      <c r="H229" s="86"/>
      <c r="I229" s="86"/>
    </row>
    <row r="230" ht="15.75" customHeight="1">
      <c r="A230" s="86"/>
      <c r="B230" s="86"/>
      <c r="C230" s="86"/>
      <c r="E230" s="87"/>
      <c r="F230" s="87"/>
      <c r="H230" s="86"/>
      <c r="I230" s="86"/>
    </row>
    <row r="231" ht="15.75" customHeight="1">
      <c r="A231" s="86"/>
      <c r="B231" s="86"/>
      <c r="C231" s="86"/>
      <c r="E231" s="87"/>
      <c r="F231" s="87"/>
      <c r="H231" s="86"/>
      <c r="I231" s="86"/>
    </row>
    <row r="232" ht="15.75" customHeight="1">
      <c r="A232" s="86"/>
      <c r="B232" s="86"/>
      <c r="C232" s="86"/>
      <c r="E232" s="87"/>
      <c r="F232" s="87"/>
      <c r="H232" s="86"/>
      <c r="I232" s="86"/>
    </row>
    <row r="233" ht="15.75" customHeight="1">
      <c r="A233" s="86"/>
      <c r="B233" s="86"/>
      <c r="C233" s="86"/>
      <c r="E233" s="87"/>
      <c r="F233" s="87"/>
      <c r="H233" s="86"/>
      <c r="I233" s="86"/>
    </row>
    <row r="234" ht="15.75" customHeight="1">
      <c r="A234" s="86"/>
      <c r="B234" s="86"/>
      <c r="C234" s="86"/>
      <c r="E234" s="87"/>
      <c r="F234" s="87"/>
      <c r="H234" s="86"/>
      <c r="I234" s="86"/>
    </row>
    <row r="235" ht="15.75" customHeight="1">
      <c r="A235" s="86"/>
      <c r="B235" s="86"/>
      <c r="C235" s="86"/>
      <c r="E235" s="87"/>
      <c r="F235" s="87"/>
      <c r="H235" s="86"/>
      <c r="I235" s="86"/>
    </row>
    <row r="236" ht="15.75" customHeight="1">
      <c r="A236" s="86"/>
      <c r="B236" s="86"/>
      <c r="C236" s="86"/>
      <c r="E236" s="87"/>
      <c r="F236" s="87"/>
      <c r="H236" s="86"/>
      <c r="I236" s="86"/>
    </row>
    <row r="237" ht="15.75" customHeight="1">
      <c r="A237" s="86"/>
      <c r="B237" s="86"/>
      <c r="C237" s="86"/>
      <c r="E237" s="87"/>
      <c r="F237" s="87"/>
      <c r="H237" s="86"/>
      <c r="I237" s="86"/>
    </row>
    <row r="238" ht="15.75" customHeight="1">
      <c r="A238" s="86"/>
      <c r="B238" s="86"/>
      <c r="C238" s="86"/>
      <c r="E238" s="87"/>
      <c r="F238" s="87"/>
      <c r="H238" s="86"/>
      <c r="I238" s="86"/>
    </row>
    <row r="239" ht="15.75" customHeight="1">
      <c r="A239" s="86"/>
      <c r="B239" s="86"/>
      <c r="C239" s="86"/>
      <c r="E239" s="87"/>
      <c r="F239" s="87"/>
      <c r="H239" s="86"/>
      <c r="I239" s="86"/>
    </row>
    <row r="240" ht="15.75" customHeight="1">
      <c r="A240" s="86"/>
      <c r="B240" s="86"/>
      <c r="C240" s="86"/>
      <c r="E240" s="87"/>
      <c r="F240" s="87"/>
      <c r="H240" s="86"/>
      <c r="I240" s="86"/>
    </row>
    <row r="241" ht="15.75" customHeight="1">
      <c r="A241" s="86"/>
      <c r="B241" s="86"/>
      <c r="C241" s="86"/>
      <c r="E241" s="87"/>
      <c r="F241" s="87"/>
      <c r="H241" s="86"/>
      <c r="I241" s="86"/>
    </row>
    <row r="242" ht="15.75" customHeight="1">
      <c r="A242" s="86"/>
      <c r="B242" s="86"/>
      <c r="C242" s="86"/>
      <c r="E242" s="87"/>
      <c r="F242" s="87"/>
      <c r="H242" s="86"/>
      <c r="I242" s="86"/>
    </row>
    <row r="243" ht="15.75" customHeight="1">
      <c r="A243" s="86"/>
      <c r="B243" s="86"/>
      <c r="C243" s="86"/>
      <c r="E243" s="87"/>
      <c r="F243" s="87"/>
      <c r="H243" s="86"/>
      <c r="I243" s="86"/>
    </row>
    <row r="244" ht="15.75" customHeight="1">
      <c r="A244" s="86"/>
      <c r="B244" s="86"/>
      <c r="C244" s="86"/>
      <c r="E244" s="87"/>
      <c r="F244" s="87"/>
      <c r="H244" s="86"/>
      <c r="I244" s="86"/>
    </row>
    <row r="245" ht="15.75" customHeight="1">
      <c r="A245" s="86"/>
      <c r="B245" s="86"/>
      <c r="C245" s="86"/>
      <c r="E245" s="87"/>
      <c r="F245" s="87"/>
      <c r="H245" s="86"/>
      <c r="I245" s="86"/>
    </row>
    <row r="246" ht="15.75" customHeight="1">
      <c r="A246" s="86"/>
      <c r="B246" s="86"/>
      <c r="C246" s="86"/>
      <c r="E246" s="87"/>
      <c r="F246" s="87"/>
      <c r="H246" s="86"/>
      <c r="I246" s="86"/>
    </row>
    <row r="247" ht="15.75" customHeight="1">
      <c r="A247" s="86"/>
      <c r="B247" s="86"/>
      <c r="C247" s="86"/>
      <c r="E247" s="87"/>
      <c r="F247" s="87"/>
      <c r="H247" s="86"/>
      <c r="I247" s="86"/>
    </row>
    <row r="248" ht="15.75" customHeight="1">
      <c r="A248" s="86"/>
      <c r="B248" s="86"/>
      <c r="C248" s="86"/>
      <c r="E248" s="87"/>
      <c r="F248" s="87"/>
      <c r="H248" s="86"/>
      <c r="I248" s="86"/>
    </row>
    <row r="249" ht="15.75" customHeight="1">
      <c r="A249" s="86"/>
      <c r="B249" s="86"/>
      <c r="C249" s="86"/>
      <c r="E249" s="87"/>
      <c r="F249" s="87"/>
      <c r="H249" s="86"/>
      <c r="I249" s="86"/>
    </row>
    <row r="250" ht="15.75" customHeight="1">
      <c r="A250" s="86"/>
      <c r="B250" s="86"/>
      <c r="C250" s="86"/>
      <c r="E250" s="87"/>
      <c r="F250" s="87"/>
      <c r="H250" s="86"/>
      <c r="I250" s="86"/>
    </row>
    <row r="251" ht="15.75" customHeight="1">
      <c r="A251" s="86"/>
      <c r="B251" s="86"/>
      <c r="C251" s="86"/>
      <c r="E251" s="87"/>
      <c r="F251" s="87"/>
      <c r="H251" s="86"/>
      <c r="I251" s="86"/>
    </row>
    <row r="252" ht="15.75" customHeight="1">
      <c r="A252" s="86"/>
      <c r="B252" s="86"/>
      <c r="C252" s="86"/>
      <c r="E252" s="87"/>
      <c r="F252" s="87"/>
      <c r="H252" s="86"/>
      <c r="I252" s="86"/>
    </row>
    <row r="253" ht="15.75" customHeight="1">
      <c r="A253" s="86"/>
      <c r="B253" s="86"/>
      <c r="C253" s="86"/>
      <c r="E253" s="87"/>
      <c r="F253" s="87"/>
      <c r="H253" s="86"/>
      <c r="I253" s="86"/>
    </row>
    <row r="254" ht="15.75" customHeight="1">
      <c r="A254" s="86"/>
      <c r="B254" s="86"/>
      <c r="C254" s="86"/>
      <c r="E254" s="87"/>
      <c r="F254" s="87"/>
      <c r="H254" s="86"/>
      <c r="I254" s="86"/>
    </row>
    <row r="255" ht="15.75" customHeight="1">
      <c r="A255" s="86"/>
      <c r="B255" s="86"/>
      <c r="C255" s="86"/>
      <c r="E255" s="87"/>
      <c r="F255" s="87"/>
      <c r="H255" s="86"/>
      <c r="I255" s="86"/>
    </row>
    <row r="256" ht="15.75" customHeight="1">
      <c r="A256" s="86"/>
      <c r="B256" s="86"/>
      <c r="C256" s="86"/>
      <c r="E256" s="87"/>
      <c r="F256" s="87"/>
      <c r="H256" s="86"/>
      <c r="I256" s="86"/>
    </row>
    <row r="257" ht="15.75" customHeight="1">
      <c r="A257" s="86"/>
      <c r="B257" s="86"/>
      <c r="C257" s="86"/>
      <c r="E257" s="87"/>
      <c r="F257" s="87"/>
      <c r="H257" s="86"/>
      <c r="I257" s="86"/>
    </row>
    <row r="258" ht="15.75" customHeight="1">
      <c r="A258" s="86"/>
      <c r="B258" s="86"/>
      <c r="C258" s="86"/>
      <c r="E258" s="87"/>
      <c r="F258" s="87"/>
      <c r="H258" s="86"/>
      <c r="I258" s="86"/>
    </row>
    <row r="259" ht="15.75" customHeight="1">
      <c r="A259" s="86"/>
      <c r="B259" s="86"/>
      <c r="C259" s="86"/>
      <c r="E259" s="87"/>
      <c r="F259" s="87"/>
      <c r="H259" s="86"/>
      <c r="I259" s="86"/>
    </row>
    <row r="260" ht="15.75" customHeight="1">
      <c r="A260" s="86"/>
      <c r="B260" s="86"/>
      <c r="C260" s="86"/>
      <c r="E260" s="87"/>
      <c r="F260" s="87"/>
      <c r="H260" s="86"/>
      <c r="I260" s="86"/>
    </row>
    <row r="261" ht="15.75" customHeight="1">
      <c r="A261" s="86"/>
      <c r="B261" s="86"/>
      <c r="C261" s="86"/>
      <c r="E261" s="87"/>
      <c r="F261" s="87"/>
      <c r="H261" s="86"/>
      <c r="I261" s="86"/>
    </row>
    <row r="262" ht="15.75" customHeight="1">
      <c r="A262" s="86"/>
      <c r="B262" s="86"/>
      <c r="C262" s="86"/>
      <c r="E262" s="87"/>
      <c r="F262" s="87"/>
      <c r="H262" s="86"/>
      <c r="I262" s="86"/>
    </row>
    <row r="263" ht="15.75" customHeight="1">
      <c r="A263" s="86"/>
      <c r="B263" s="86"/>
      <c r="C263" s="86"/>
      <c r="E263" s="87"/>
      <c r="F263" s="87"/>
      <c r="H263" s="86"/>
      <c r="I263" s="86"/>
    </row>
    <row r="264" ht="15.75" customHeight="1">
      <c r="A264" s="86"/>
      <c r="B264" s="86"/>
      <c r="C264" s="86"/>
      <c r="E264" s="87"/>
      <c r="F264" s="87"/>
      <c r="H264" s="86"/>
      <c r="I264" s="86"/>
    </row>
    <row r="265" ht="15.75" customHeight="1">
      <c r="A265" s="86"/>
      <c r="B265" s="86"/>
      <c r="C265" s="86"/>
      <c r="E265" s="87"/>
      <c r="F265" s="87"/>
      <c r="H265" s="86"/>
      <c r="I265" s="86"/>
    </row>
    <row r="266" ht="15.75" customHeight="1">
      <c r="A266" s="86"/>
      <c r="B266" s="86"/>
      <c r="C266" s="86"/>
      <c r="E266" s="87"/>
      <c r="F266" s="87"/>
      <c r="H266" s="86"/>
      <c r="I266" s="86"/>
    </row>
    <row r="267" ht="15.75" customHeight="1">
      <c r="A267" s="86"/>
      <c r="B267" s="86"/>
      <c r="C267" s="86"/>
      <c r="E267" s="87"/>
      <c r="F267" s="87"/>
      <c r="H267" s="86"/>
      <c r="I267" s="86"/>
    </row>
    <row r="268" ht="15.75" customHeight="1">
      <c r="A268" s="86"/>
      <c r="B268" s="86"/>
      <c r="C268" s="86"/>
      <c r="E268" s="87"/>
      <c r="F268" s="87"/>
      <c r="H268" s="86"/>
      <c r="I268" s="86"/>
    </row>
    <row r="269" ht="15.75" customHeight="1">
      <c r="A269" s="86"/>
      <c r="B269" s="86"/>
      <c r="C269" s="86"/>
      <c r="E269" s="87"/>
      <c r="F269" s="87"/>
      <c r="H269" s="86"/>
      <c r="I269" s="86"/>
    </row>
    <row r="270" ht="15.75" customHeight="1">
      <c r="A270" s="86"/>
      <c r="B270" s="86"/>
      <c r="C270" s="86"/>
      <c r="E270" s="87"/>
      <c r="F270" s="87"/>
      <c r="H270" s="86"/>
      <c r="I270" s="86"/>
    </row>
    <row r="271" ht="15.75" customHeight="1">
      <c r="A271" s="86"/>
      <c r="B271" s="86"/>
      <c r="C271" s="86"/>
      <c r="E271" s="87"/>
      <c r="F271" s="87"/>
      <c r="H271" s="86"/>
      <c r="I271" s="86"/>
    </row>
    <row r="272" ht="15.75" customHeight="1">
      <c r="A272" s="86"/>
      <c r="B272" s="86"/>
      <c r="C272" s="86"/>
      <c r="E272" s="87"/>
      <c r="F272" s="87"/>
      <c r="H272" s="86"/>
      <c r="I272" s="86"/>
    </row>
    <row r="273" ht="15.75" customHeight="1">
      <c r="A273" s="86"/>
      <c r="B273" s="86"/>
      <c r="C273" s="86"/>
      <c r="E273" s="87"/>
      <c r="F273" s="87"/>
      <c r="H273" s="86"/>
      <c r="I273" s="86"/>
    </row>
    <row r="274" ht="15.75" customHeight="1">
      <c r="A274" s="86"/>
      <c r="B274" s="86"/>
      <c r="C274" s="86"/>
      <c r="E274" s="87"/>
      <c r="F274" s="87"/>
      <c r="H274" s="86"/>
      <c r="I274" s="86"/>
    </row>
    <row r="275" ht="15.75" customHeight="1">
      <c r="A275" s="86"/>
      <c r="B275" s="86"/>
      <c r="C275" s="86"/>
      <c r="E275" s="87"/>
      <c r="F275" s="87"/>
      <c r="H275" s="86"/>
      <c r="I275" s="86"/>
    </row>
    <row r="276" ht="15.75" customHeight="1">
      <c r="A276" s="86"/>
      <c r="B276" s="86"/>
      <c r="C276" s="86"/>
      <c r="E276" s="87"/>
      <c r="F276" s="87"/>
      <c r="H276" s="86"/>
      <c r="I276" s="86"/>
    </row>
    <row r="277" ht="15.75" customHeight="1">
      <c r="A277" s="86"/>
      <c r="B277" s="86"/>
      <c r="C277" s="86"/>
      <c r="E277" s="87"/>
      <c r="F277" s="87"/>
      <c r="H277" s="86"/>
      <c r="I277" s="86"/>
    </row>
    <row r="278" ht="15.75" customHeight="1">
      <c r="A278" s="86"/>
      <c r="B278" s="86"/>
      <c r="C278" s="86"/>
      <c r="E278" s="87"/>
      <c r="F278" s="87"/>
      <c r="H278" s="86"/>
      <c r="I278" s="86"/>
    </row>
    <row r="279" ht="15.75" customHeight="1">
      <c r="A279" s="86"/>
      <c r="B279" s="86"/>
      <c r="C279" s="86"/>
      <c r="E279" s="87"/>
      <c r="F279" s="87"/>
      <c r="H279" s="86"/>
      <c r="I279" s="86"/>
    </row>
    <row r="280" ht="15.75" customHeight="1">
      <c r="A280" s="86"/>
      <c r="B280" s="86"/>
      <c r="C280" s="86"/>
      <c r="E280" s="87"/>
      <c r="F280" s="87"/>
      <c r="H280" s="86"/>
      <c r="I280" s="86"/>
    </row>
    <row r="281" ht="15.75" customHeight="1">
      <c r="A281" s="86"/>
      <c r="B281" s="86"/>
      <c r="C281" s="86"/>
      <c r="E281" s="87"/>
      <c r="F281" s="87"/>
      <c r="H281" s="86"/>
      <c r="I281" s="86"/>
    </row>
    <row r="282" ht="15.75" customHeight="1">
      <c r="A282" s="86"/>
      <c r="B282" s="86"/>
      <c r="C282" s="86"/>
      <c r="E282" s="87"/>
      <c r="F282" s="87"/>
      <c r="H282" s="86"/>
      <c r="I282" s="86"/>
    </row>
    <row r="283" ht="15.75" customHeight="1">
      <c r="A283" s="86"/>
      <c r="B283" s="86"/>
      <c r="C283" s="86"/>
      <c r="E283" s="87"/>
      <c r="F283" s="87"/>
      <c r="H283" s="86"/>
      <c r="I283" s="86"/>
    </row>
    <row r="284" ht="15.75" customHeight="1">
      <c r="A284" s="86"/>
      <c r="B284" s="86"/>
      <c r="C284" s="86"/>
      <c r="E284" s="87"/>
      <c r="F284" s="87"/>
      <c r="H284" s="86"/>
      <c r="I284" s="86"/>
    </row>
    <row r="285" ht="15.75" customHeight="1">
      <c r="A285" s="86"/>
      <c r="B285" s="86"/>
      <c r="C285" s="86"/>
      <c r="E285" s="87"/>
      <c r="F285" s="87"/>
      <c r="H285" s="86"/>
      <c r="I285" s="86"/>
    </row>
    <row r="286" ht="15.75" customHeight="1">
      <c r="A286" s="86"/>
      <c r="B286" s="86"/>
      <c r="C286" s="86"/>
      <c r="E286" s="87"/>
      <c r="F286" s="87"/>
      <c r="H286" s="86"/>
      <c r="I286" s="86"/>
    </row>
    <row r="287" ht="15.75" customHeight="1">
      <c r="A287" s="86"/>
      <c r="B287" s="86"/>
      <c r="C287" s="86"/>
      <c r="E287" s="87"/>
      <c r="F287" s="87"/>
      <c r="H287" s="86"/>
      <c r="I287" s="86"/>
    </row>
    <row r="288" ht="15.75" customHeight="1">
      <c r="A288" s="86"/>
      <c r="B288" s="86"/>
      <c r="C288" s="86"/>
      <c r="E288" s="87"/>
      <c r="F288" s="87"/>
      <c r="H288" s="86"/>
      <c r="I288" s="86"/>
    </row>
    <row r="289" ht="15.75" customHeight="1">
      <c r="A289" s="86"/>
      <c r="B289" s="86"/>
      <c r="C289" s="86"/>
      <c r="E289" s="87"/>
      <c r="F289" s="87"/>
      <c r="H289" s="86"/>
      <c r="I289" s="86"/>
    </row>
    <row r="290" ht="15.75" customHeight="1">
      <c r="A290" s="86"/>
      <c r="B290" s="86"/>
      <c r="C290" s="86"/>
      <c r="E290" s="87"/>
      <c r="F290" s="87"/>
      <c r="H290" s="86"/>
      <c r="I290" s="86"/>
    </row>
    <row r="291" ht="15.75" customHeight="1">
      <c r="A291" s="86"/>
      <c r="B291" s="86"/>
      <c r="C291" s="86"/>
      <c r="E291" s="87"/>
      <c r="F291" s="87"/>
      <c r="H291" s="86"/>
      <c r="I291" s="86"/>
    </row>
    <row r="292" ht="15.75" customHeight="1">
      <c r="A292" s="86"/>
      <c r="B292" s="86"/>
      <c r="C292" s="86"/>
      <c r="E292" s="87"/>
      <c r="F292" s="87"/>
      <c r="H292" s="86"/>
      <c r="I292" s="86"/>
    </row>
    <row r="293" ht="15.75" customHeight="1">
      <c r="A293" s="86"/>
      <c r="B293" s="86"/>
      <c r="C293" s="86"/>
      <c r="E293" s="87"/>
      <c r="F293" s="87"/>
      <c r="H293" s="86"/>
      <c r="I293" s="86"/>
    </row>
    <row r="294" ht="15.75" customHeight="1">
      <c r="A294" s="86"/>
      <c r="B294" s="86"/>
      <c r="C294" s="86"/>
      <c r="E294" s="87"/>
      <c r="F294" s="87"/>
      <c r="H294" s="86"/>
      <c r="I294" s="86"/>
    </row>
    <row r="295" ht="15.75" customHeight="1">
      <c r="A295" s="86"/>
      <c r="B295" s="86"/>
      <c r="C295" s="86"/>
      <c r="E295" s="87"/>
      <c r="F295" s="87"/>
      <c r="H295" s="86"/>
      <c r="I295" s="86"/>
    </row>
    <row r="296" ht="15.75" customHeight="1">
      <c r="A296" s="86"/>
      <c r="B296" s="86"/>
      <c r="C296" s="86"/>
      <c r="E296" s="87"/>
      <c r="F296" s="87"/>
      <c r="H296" s="86"/>
      <c r="I296" s="86"/>
    </row>
    <row r="297" ht="15.75" customHeight="1">
      <c r="A297" s="86"/>
      <c r="B297" s="86"/>
      <c r="C297" s="86"/>
      <c r="E297" s="87"/>
      <c r="F297" s="87"/>
      <c r="H297" s="86"/>
      <c r="I297" s="86"/>
    </row>
    <row r="298" ht="15.75" customHeight="1">
      <c r="A298" s="86"/>
      <c r="B298" s="86"/>
      <c r="C298" s="86"/>
      <c r="E298" s="87"/>
      <c r="F298" s="87"/>
      <c r="H298" s="86"/>
      <c r="I298" s="86"/>
    </row>
    <row r="299" ht="15.75" customHeight="1">
      <c r="A299" s="86"/>
      <c r="B299" s="86"/>
      <c r="C299" s="86"/>
      <c r="E299" s="87"/>
      <c r="F299" s="87"/>
      <c r="H299" s="86"/>
      <c r="I299" s="86"/>
    </row>
    <row r="300" ht="15.75" customHeight="1">
      <c r="A300" s="86"/>
      <c r="B300" s="86"/>
      <c r="C300" s="86"/>
      <c r="E300" s="87"/>
      <c r="F300" s="87"/>
      <c r="H300" s="86"/>
      <c r="I300" s="86"/>
    </row>
    <row r="301" ht="15.75" customHeight="1">
      <c r="A301" s="86"/>
      <c r="B301" s="86"/>
      <c r="C301" s="86"/>
      <c r="E301" s="87"/>
      <c r="F301" s="87"/>
      <c r="H301" s="86"/>
      <c r="I301" s="86"/>
    </row>
    <row r="302" ht="15.75" customHeight="1">
      <c r="A302" s="86"/>
      <c r="B302" s="86"/>
      <c r="C302" s="86"/>
      <c r="E302" s="87"/>
      <c r="F302" s="87"/>
      <c r="H302" s="86"/>
      <c r="I302" s="86"/>
    </row>
    <row r="303" ht="15.75" customHeight="1">
      <c r="A303" s="86"/>
      <c r="B303" s="86"/>
      <c r="C303" s="86"/>
      <c r="E303" s="87"/>
      <c r="F303" s="87"/>
      <c r="H303" s="86"/>
      <c r="I303" s="86"/>
    </row>
    <row r="304" ht="15.75" customHeight="1">
      <c r="A304" s="86"/>
      <c r="B304" s="86"/>
      <c r="C304" s="86"/>
      <c r="E304" s="87"/>
      <c r="F304" s="87"/>
      <c r="H304" s="86"/>
      <c r="I304" s="86"/>
    </row>
    <row r="305" ht="15.75" customHeight="1">
      <c r="A305" s="86"/>
      <c r="B305" s="86"/>
      <c r="C305" s="86"/>
      <c r="E305" s="87"/>
      <c r="F305" s="87"/>
      <c r="H305" s="86"/>
      <c r="I305" s="86"/>
    </row>
    <row r="306" ht="15.75" customHeight="1">
      <c r="A306" s="86"/>
      <c r="B306" s="86"/>
      <c r="C306" s="86"/>
      <c r="E306" s="87"/>
      <c r="F306" s="87"/>
      <c r="H306" s="86"/>
      <c r="I306" s="86"/>
    </row>
    <row r="307" ht="15.75" customHeight="1">
      <c r="A307" s="86"/>
      <c r="B307" s="86"/>
      <c r="C307" s="86"/>
      <c r="E307" s="87"/>
      <c r="F307" s="87"/>
      <c r="H307" s="86"/>
      <c r="I307" s="86"/>
    </row>
    <row r="308" ht="15.75" customHeight="1">
      <c r="A308" s="86"/>
      <c r="B308" s="86"/>
      <c r="C308" s="86"/>
      <c r="E308" s="87"/>
      <c r="F308" s="87"/>
      <c r="H308" s="86"/>
      <c r="I308" s="86"/>
    </row>
    <row r="309" ht="15.75" customHeight="1">
      <c r="A309" s="86"/>
      <c r="B309" s="86"/>
      <c r="C309" s="86"/>
      <c r="E309" s="87"/>
      <c r="F309" s="87"/>
      <c r="H309" s="86"/>
      <c r="I309" s="86"/>
    </row>
    <row r="310" ht="15.75" customHeight="1">
      <c r="A310" s="86"/>
      <c r="B310" s="86"/>
      <c r="C310" s="86"/>
      <c r="E310" s="87"/>
      <c r="F310" s="87"/>
      <c r="H310" s="86"/>
      <c r="I310" s="86"/>
    </row>
    <row r="311" ht="15.75" customHeight="1">
      <c r="A311" s="86"/>
      <c r="B311" s="86"/>
      <c r="C311" s="86"/>
      <c r="E311" s="87"/>
      <c r="F311" s="87"/>
      <c r="H311" s="86"/>
      <c r="I311" s="86"/>
    </row>
    <row r="312" ht="15.75" customHeight="1">
      <c r="A312" s="86"/>
      <c r="B312" s="86"/>
      <c r="C312" s="86"/>
      <c r="E312" s="87"/>
      <c r="F312" s="87"/>
      <c r="H312" s="86"/>
      <c r="I312" s="86"/>
    </row>
    <row r="313" ht="15.75" customHeight="1">
      <c r="A313" s="86"/>
      <c r="B313" s="86"/>
      <c r="C313" s="86"/>
      <c r="E313" s="87"/>
      <c r="F313" s="87"/>
      <c r="H313" s="86"/>
      <c r="I313" s="86"/>
    </row>
    <row r="314" ht="15.75" customHeight="1">
      <c r="A314" s="86"/>
      <c r="B314" s="86"/>
      <c r="C314" s="86"/>
      <c r="E314" s="87"/>
      <c r="F314" s="87"/>
      <c r="H314" s="86"/>
      <c r="I314" s="86"/>
    </row>
    <row r="315" ht="15.75" customHeight="1">
      <c r="A315" s="86"/>
      <c r="B315" s="86"/>
      <c r="C315" s="86"/>
      <c r="E315" s="87"/>
      <c r="F315" s="87"/>
      <c r="H315" s="86"/>
      <c r="I315" s="86"/>
    </row>
    <row r="316" ht="15.75" customHeight="1">
      <c r="A316" s="86"/>
      <c r="B316" s="86"/>
      <c r="C316" s="86"/>
      <c r="E316" s="87"/>
      <c r="F316" s="87"/>
      <c r="H316" s="86"/>
      <c r="I316" s="86"/>
    </row>
    <row r="317" ht="15.75" customHeight="1">
      <c r="A317" s="86"/>
      <c r="B317" s="86"/>
      <c r="C317" s="86"/>
      <c r="E317" s="87"/>
      <c r="F317" s="87"/>
      <c r="H317" s="86"/>
      <c r="I317" s="86"/>
    </row>
    <row r="318" ht="15.75" customHeight="1">
      <c r="A318" s="86"/>
      <c r="B318" s="86"/>
      <c r="C318" s="86"/>
      <c r="E318" s="87"/>
      <c r="F318" s="87"/>
      <c r="H318" s="86"/>
      <c r="I318" s="86"/>
    </row>
    <row r="319" ht="15.75" customHeight="1">
      <c r="A319" s="86"/>
      <c r="B319" s="86"/>
      <c r="C319" s="86"/>
      <c r="E319" s="87"/>
      <c r="F319" s="87"/>
      <c r="H319" s="86"/>
      <c r="I319" s="86"/>
    </row>
    <row r="320" ht="15.75" customHeight="1">
      <c r="A320" s="86"/>
      <c r="B320" s="86"/>
      <c r="C320" s="86"/>
      <c r="E320" s="87"/>
      <c r="F320" s="87"/>
      <c r="H320" s="86"/>
      <c r="I320" s="86"/>
    </row>
    <row r="321" ht="15.75" customHeight="1">
      <c r="A321" s="86"/>
      <c r="B321" s="86"/>
      <c r="C321" s="86"/>
      <c r="E321" s="87"/>
      <c r="F321" s="87"/>
      <c r="H321" s="86"/>
      <c r="I321" s="86"/>
    </row>
    <row r="322" ht="15.75" customHeight="1">
      <c r="A322" s="86"/>
      <c r="B322" s="86"/>
      <c r="C322" s="86"/>
      <c r="E322" s="87"/>
      <c r="F322" s="87"/>
      <c r="H322" s="86"/>
      <c r="I322" s="86"/>
    </row>
    <row r="323" ht="15.75" customHeight="1">
      <c r="A323" s="86"/>
      <c r="B323" s="86"/>
      <c r="C323" s="86"/>
      <c r="E323" s="87"/>
      <c r="F323" s="87"/>
      <c r="H323" s="86"/>
      <c r="I323" s="86"/>
    </row>
    <row r="324" ht="15.75" customHeight="1">
      <c r="A324" s="86"/>
      <c r="B324" s="86"/>
      <c r="C324" s="86"/>
      <c r="E324" s="87"/>
      <c r="F324" s="87"/>
      <c r="H324" s="86"/>
      <c r="I324" s="86"/>
    </row>
    <row r="325" ht="15.75" customHeight="1">
      <c r="A325" s="86"/>
      <c r="B325" s="86"/>
      <c r="C325" s="86"/>
      <c r="E325" s="87"/>
      <c r="F325" s="87"/>
      <c r="H325" s="86"/>
      <c r="I325" s="86"/>
    </row>
    <row r="326" ht="15.75" customHeight="1">
      <c r="A326" s="86"/>
      <c r="B326" s="86"/>
      <c r="C326" s="86"/>
      <c r="E326" s="87"/>
      <c r="F326" s="87"/>
      <c r="H326" s="86"/>
      <c r="I326" s="86"/>
    </row>
    <row r="327" ht="15.75" customHeight="1">
      <c r="A327" s="86"/>
      <c r="B327" s="86"/>
      <c r="C327" s="86"/>
      <c r="E327" s="87"/>
      <c r="F327" s="87"/>
      <c r="H327" s="86"/>
      <c r="I327" s="86"/>
    </row>
    <row r="328" ht="15.75" customHeight="1">
      <c r="A328" s="86"/>
      <c r="B328" s="86"/>
      <c r="C328" s="86"/>
      <c r="E328" s="87"/>
      <c r="F328" s="87"/>
      <c r="H328" s="86"/>
      <c r="I328" s="86"/>
    </row>
    <row r="329" ht="15.75" customHeight="1">
      <c r="A329" s="86"/>
      <c r="B329" s="86"/>
      <c r="C329" s="86"/>
      <c r="E329" s="87"/>
      <c r="F329" s="87"/>
      <c r="H329" s="86"/>
      <c r="I329" s="86"/>
    </row>
    <row r="330" ht="15.75" customHeight="1">
      <c r="A330" s="86"/>
      <c r="B330" s="86"/>
      <c r="C330" s="86"/>
      <c r="E330" s="87"/>
      <c r="F330" s="87"/>
      <c r="H330" s="86"/>
      <c r="I330" s="86"/>
    </row>
    <row r="331" ht="15.75" customHeight="1">
      <c r="A331" s="86"/>
      <c r="B331" s="86"/>
      <c r="C331" s="86"/>
      <c r="E331" s="87"/>
      <c r="F331" s="87"/>
      <c r="H331" s="86"/>
      <c r="I331" s="86"/>
    </row>
    <row r="332" ht="15.75" customHeight="1">
      <c r="A332" s="86"/>
      <c r="B332" s="86"/>
      <c r="C332" s="86"/>
      <c r="E332" s="87"/>
      <c r="F332" s="87"/>
      <c r="H332" s="86"/>
      <c r="I332" s="86"/>
    </row>
    <row r="333" ht="15.75" customHeight="1">
      <c r="A333" s="86"/>
      <c r="B333" s="86"/>
      <c r="C333" s="86"/>
      <c r="E333" s="87"/>
      <c r="F333" s="87"/>
      <c r="H333" s="86"/>
      <c r="I333" s="86"/>
    </row>
    <row r="334" ht="15.75" customHeight="1">
      <c r="A334" s="86"/>
      <c r="B334" s="86"/>
      <c r="C334" s="86"/>
      <c r="E334" s="87"/>
      <c r="F334" s="87"/>
      <c r="H334" s="86"/>
      <c r="I334" s="86"/>
    </row>
    <row r="335" ht="15.75" customHeight="1">
      <c r="A335" s="86"/>
      <c r="B335" s="86"/>
      <c r="C335" s="86"/>
      <c r="E335" s="87"/>
      <c r="F335" s="87"/>
      <c r="H335" s="86"/>
      <c r="I335" s="86"/>
    </row>
    <row r="336" ht="15.75" customHeight="1">
      <c r="A336" s="86"/>
      <c r="B336" s="86"/>
      <c r="C336" s="86"/>
      <c r="E336" s="87"/>
      <c r="F336" s="87"/>
      <c r="H336" s="86"/>
      <c r="I336" s="86"/>
    </row>
    <row r="337" ht="15.75" customHeight="1">
      <c r="A337" s="86"/>
      <c r="B337" s="86"/>
      <c r="C337" s="86"/>
      <c r="E337" s="87"/>
      <c r="F337" s="87"/>
      <c r="H337" s="86"/>
      <c r="I337" s="86"/>
    </row>
    <row r="338" ht="15.75" customHeight="1">
      <c r="A338" s="86"/>
      <c r="B338" s="86"/>
      <c r="C338" s="86"/>
      <c r="E338" s="87"/>
      <c r="F338" s="87"/>
      <c r="H338" s="86"/>
      <c r="I338" s="86"/>
    </row>
    <row r="339" ht="15.75" customHeight="1">
      <c r="A339" s="86"/>
      <c r="B339" s="86"/>
      <c r="C339" s="86"/>
      <c r="E339" s="87"/>
      <c r="F339" s="87"/>
      <c r="H339" s="86"/>
      <c r="I339" s="86"/>
    </row>
    <row r="340" ht="15.75" customHeight="1">
      <c r="A340" s="86"/>
      <c r="B340" s="86"/>
      <c r="C340" s="86"/>
      <c r="E340" s="87"/>
      <c r="F340" s="87"/>
      <c r="H340" s="86"/>
      <c r="I340" s="86"/>
    </row>
    <row r="341" ht="15.75" customHeight="1">
      <c r="A341" s="86"/>
      <c r="B341" s="86"/>
      <c r="C341" s="86"/>
      <c r="E341" s="87"/>
      <c r="F341" s="87"/>
      <c r="H341" s="86"/>
      <c r="I341" s="86"/>
    </row>
    <row r="342" ht="15.75" customHeight="1">
      <c r="A342" s="86"/>
      <c r="B342" s="86"/>
      <c r="C342" s="86"/>
      <c r="E342" s="87"/>
      <c r="F342" s="87"/>
      <c r="H342" s="86"/>
      <c r="I342" s="86"/>
    </row>
    <row r="343" ht="15.75" customHeight="1">
      <c r="A343" s="86"/>
      <c r="B343" s="86"/>
      <c r="C343" s="86"/>
      <c r="E343" s="87"/>
      <c r="F343" s="87"/>
      <c r="H343" s="86"/>
      <c r="I343" s="86"/>
    </row>
    <row r="344" ht="15.75" customHeight="1">
      <c r="A344" s="86"/>
      <c r="B344" s="86"/>
      <c r="C344" s="86"/>
      <c r="E344" s="87"/>
      <c r="F344" s="87"/>
      <c r="H344" s="86"/>
      <c r="I344" s="86"/>
    </row>
    <row r="345" ht="15.75" customHeight="1">
      <c r="A345" s="86"/>
      <c r="B345" s="86"/>
      <c r="C345" s="86"/>
      <c r="E345" s="87"/>
      <c r="F345" s="87"/>
      <c r="H345" s="86"/>
      <c r="I345" s="86"/>
    </row>
    <row r="346" ht="15.75" customHeight="1">
      <c r="A346" s="86"/>
      <c r="B346" s="86"/>
      <c r="C346" s="86"/>
      <c r="E346" s="87"/>
      <c r="F346" s="87"/>
      <c r="H346" s="86"/>
      <c r="I346" s="86"/>
    </row>
    <row r="347" ht="15.75" customHeight="1">
      <c r="A347" s="86"/>
      <c r="B347" s="86"/>
      <c r="C347" s="86"/>
      <c r="E347" s="87"/>
      <c r="F347" s="87"/>
      <c r="H347" s="86"/>
      <c r="I347" s="86"/>
    </row>
    <row r="348" ht="15.75" customHeight="1">
      <c r="A348" s="86"/>
      <c r="B348" s="86"/>
      <c r="C348" s="86"/>
      <c r="E348" s="87"/>
      <c r="F348" s="87"/>
      <c r="H348" s="86"/>
      <c r="I348" s="86"/>
    </row>
    <row r="349" ht="15.75" customHeight="1">
      <c r="A349" s="86"/>
      <c r="B349" s="86"/>
      <c r="C349" s="86"/>
      <c r="E349" s="87"/>
      <c r="F349" s="87"/>
      <c r="H349" s="86"/>
      <c r="I349" s="86"/>
    </row>
    <row r="350" ht="15.75" customHeight="1">
      <c r="A350" s="86"/>
      <c r="B350" s="86"/>
      <c r="C350" s="86"/>
      <c r="E350" s="87"/>
      <c r="F350" s="87"/>
      <c r="H350" s="86"/>
      <c r="I350" s="86"/>
    </row>
    <row r="351" ht="15.75" customHeight="1">
      <c r="A351" s="86"/>
      <c r="B351" s="86"/>
      <c r="C351" s="86"/>
      <c r="E351" s="87"/>
      <c r="F351" s="87"/>
      <c r="H351" s="86"/>
      <c r="I351" s="86"/>
    </row>
    <row r="352" ht="15.75" customHeight="1">
      <c r="A352" s="86"/>
      <c r="B352" s="86"/>
      <c r="C352" s="86"/>
      <c r="E352" s="87"/>
      <c r="F352" s="87"/>
      <c r="H352" s="86"/>
      <c r="I352" s="86"/>
    </row>
    <row r="353" ht="15.75" customHeight="1">
      <c r="A353" s="86"/>
      <c r="B353" s="86"/>
      <c r="C353" s="86"/>
      <c r="E353" s="87"/>
      <c r="F353" s="87"/>
      <c r="H353" s="86"/>
      <c r="I353" s="86"/>
    </row>
    <row r="354" ht="15.75" customHeight="1">
      <c r="A354" s="86"/>
      <c r="B354" s="86"/>
      <c r="C354" s="86"/>
      <c r="E354" s="87"/>
      <c r="F354" s="87"/>
      <c r="H354" s="86"/>
      <c r="I354" s="86"/>
    </row>
    <row r="355" ht="15.75" customHeight="1">
      <c r="A355" s="86"/>
      <c r="B355" s="86"/>
      <c r="C355" s="86"/>
      <c r="E355" s="87"/>
      <c r="F355" s="87"/>
      <c r="H355" s="86"/>
      <c r="I355" s="86"/>
    </row>
    <row r="356" ht="15.75" customHeight="1">
      <c r="A356" s="86"/>
      <c r="B356" s="86"/>
      <c r="C356" s="86"/>
      <c r="E356" s="87"/>
      <c r="F356" s="87"/>
      <c r="H356" s="86"/>
      <c r="I356" s="86"/>
    </row>
    <row r="357" ht="15.75" customHeight="1">
      <c r="A357" s="86"/>
      <c r="B357" s="86"/>
      <c r="C357" s="86"/>
      <c r="E357" s="87"/>
      <c r="F357" s="87"/>
      <c r="H357" s="86"/>
      <c r="I357" s="86"/>
    </row>
    <row r="358" ht="15.75" customHeight="1">
      <c r="A358" s="86"/>
      <c r="B358" s="86"/>
      <c r="C358" s="86"/>
      <c r="E358" s="87"/>
      <c r="F358" s="87"/>
      <c r="H358" s="86"/>
      <c r="I358" s="86"/>
    </row>
    <row r="359" ht="15.75" customHeight="1">
      <c r="A359" s="86"/>
      <c r="B359" s="86"/>
      <c r="C359" s="86"/>
      <c r="E359" s="87"/>
      <c r="F359" s="87"/>
      <c r="H359" s="86"/>
      <c r="I359" s="86"/>
    </row>
    <row r="360" ht="15.75" customHeight="1">
      <c r="A360" s="86"/>
      <c r="B360" s="86"/>
      <c r="C360" s="86"/>
      <c r="E360" s="87"/>
      <c r="F360" s="87"/>
      <c r="H360" s="86"/>
      <c r="I360" s="86"/>
    </row>
    <row r="361" ht="15.75" customHeight="1">
      <c r="A361" s="86"/>
      <c r="B361" s="86"/>
      <c r="C361" s="86"/>
      <c r="E361" s="87"/>
      <c r="F361" s="87"/>
      <c r="H361" s="86"/>
      <c r="I361" s="86"/>
    </row>
    <row r="362" ht="15.75" customHeight="1">
      <c r="A362" s="86"/>
      <c r="B362" s="86"/>
      <c r="C362" s="86"/>
      <c r="E362" s="87"/>
      <c r="F362" s="87"/>
      <c r="H362" s="86"/>
      <c r="I362" s="86"/>
    </row>
    <row r="363" ht="15.75" customHeight="1">
      <c r="A363" s="86"/>
      <c r="B363" s="86"/>
      <c r="C363" s="86"/>
      <c r="E363" s="87"/>
      <c r="F363" s="87"/>
      <c r="H363" s="86"/>
      <c r="I363" s="86"/>
    </row>
    <row r="364" ht="15.75" customHeight="1">
      <c r="A364" s="86"/>
      <c r="B364" s="86"/>
      <c r="C364" s="86"/>
      <c r="E364" s="87"/>
      <c r="F364" s="87"/>
      <c r="H364" s="86"/>
      <c r="I364" s="86"/>
    </row>
    <row r="365" ht="15.75" customHeight="1">
      <c r="A365" s="86"/>
      <c r="B365" s="86"/>
      <c r="C365" s="86"/>
      <c r="E365" s="87"/>
      <c r="F365" s="87"/>
      <c r="H365" s="86"/>
      <c r="I365" s="86"/>
    </row>
    <row r="366" ht="15.75" customHeight="1">
      <c r="A366" s="86"/>
      <c r="B366" s="86"/>
      <c r="C366" s="86"/>
      <c r="E366" s="87"/>
      <c r="F366" s="87"/>
      <c r="H366" s="86"/>
      <c r="I366" s="86"/>
    </row>
    <row r="367" ht="15.75" customHeight="1">
      <c r="A367" s="86"/>
      <c r="B367" s="86"/>
      <c r="C367" s="86"/>
      <c r="E367" s="87"/>
      <c r="F367" s="87"/>
      <c r="H367" s="86"/>
      <c r="I367" s="86"/>
    </row>
    <row r="368" ht="15.75" customHeight="1">
      <c r="A368" s="86"/>
      <c r="B368" s="86"/>
      <c r="C368" s="86"/>
      <c r="E368" s="87"/>
      <c r="F368" s="87"/>
      <c r="H368" s="86"/>
      <c r="I368" s="86"/>
    </row>
    <row r="369" ht="15.75" customHeight="1">
      <c r="A369" s="86"/>
      <c r="B369" s="86"/>
      <c r="C369" s="86"/>
      <c r="E369" s="87"/>
      <c r="F369" s="87"/>
      <c r="H369" s="86"/>
      <c r="I369" s="86"/>
    </row>
    <row r="370" ht="15.75" customHeight="1">
      <c r="A370" s="86"/>
      <c r="B370" s="86"/>
      <c r="C370" s="86"/>
      <c r="E370" s="87"/>
      <c r="F370" s="87"/>
      <c r="H370" s="86"/>
      <c r="I370" s="86"/>
    </row>
    <row r="371" ht="15.75" customHeight="1">
      <c r="A371" s="86"/>
      <c r="B371" s="86"/>
      <c r="C371" s="86"/>
      <c r="E371" s="87"/>
      <c r="F371" s="87"/>
      <c r="H371" s="86"/>
      <c r="I371" s="86"/>
    </row>
    <row r="372" ht="15.75" customHeight="1">
      <c r="A372" s="86"/>
      <c r="B372" s="86"/>
      <c r="C372" s="86"/>
      <c r="E372" s="87"/>
      <c r="F372" s="87"/>
      <c r="H372" s="86"/>
      <c r="I372" s="86"/>
    </row>
    <row r="373" ht="15.75" customHeight="1">
      <c r="A373" s="86"/>
      <c r="B373" s="86"/>
      <c r="C373" s="86"/>
      <c r="E373" s="87"/>
      <c r="F373" s="87"/>
      <c r="H373" s="86"/>
      <c r="I373" s="86"/>
    </row>
    <row r="374" ht="15.75" customHeight="1">
      <c r="A374" s="86"/>
      <c r="B374" s="86"/>
      <c r="C374" s="86"/>
      <c r="E374" s="87"/>
      <c r="F374" s="87"/>
      <c r="H374" s="86"/>
      <c r="I374" s="86"/>
    </row>
    <row r="375" ht="15.75" customHeight="1">
      <c r="A375" s="86"/>
      <c r="B375" s="86"/>
      <c r="C375" s="86"/>
      <c r="E375" s="87"/>
      <c r="F375" s="87"/>
      <c r="H375" s="86"/>
      <c r="I375" s="86"/>
    </row>
    <row r="376" ht="15.75" customHeight="1">
      <c r="A376" s="86"/>
      <c r="B376" s="86"/>
      <c r="C376" s="86"/>
      <c r="E376" s="87"/>
      <c r="F376" s="87"/>
      <c r="H376" s="86"/>
      <c r="I376" s="86"/>
    </row>
    <row r="377" ht="15.75" customHeight="1">
      <c r="A377" s="86"/>
      <c r="B377" s="86"/>
      <c r="C377" s="86"/>
      <c r="E377" s="87"/>
      <c r="F377" s="87"/>
      <c r="H377" s="86"/>
      <c r="I377" s="86"/>
    </row>
    <row r="378" ht="15.75" customHeight="1">
      <c r="A378" s="86"/>
      <c r="B378" s="86"/>
      <c r="C378" s="86"/>
      <c r="E378" s="87"/>
      <c r="F378" s="87"/>
      <c r="H378" s="86"/>
      <c r="I378" s="86"/>
    </row>
    <row r="379" ht="15.75" customHeight="1">
      <c r="A379" s="86"/>
      <c r="B379" s="86"/>
      <c r="C379" s="86"/>
      <c r="E379" s="87"/>
      <c r="F379" s="87"/>
      <c r="H379" s="86"/>
      <c r="I379" s="86"/>
    </row>
    <row r="380" ht="15.75" customHeight="1">
      <c r="A380" s="86"/>
      <c r="B380" s="86"/>
      <c r="C380" s="86"/>
      <c r="E380" s="87"/>
      <c r="F380" s="87"/>
      <c r="H380" s="86"/>
      <c r="I380" s="86"/>
    </row>
    <row r="381" ht="15.75" customHeight="1">
      <c r="A381" s="86"/>
      <c r="B381" s="86"/>
      <c r="C381" s="86"/>
      <c r="E381" s="87"/>
      <c r="F381" s="87"/>
      <c r="H381" s="86"/>
      <c r="I381" s="86"/>
    </row>
    <row r="382" ht="15.75" customHeight="1">
      <c r="A382" s="86"/>
      <c r="B382" s="86"/>
      <c r="C382" s="86"/>
      <c r="E382" s="87"/>
      <c r="F382" s="87"/>
      <c r="H382" s="86"/>
      <c r="I382" s="86"/>
    </row>
    <row r="383" ht="15.75" customHeight="1">
      <c r="A383" s="86"/>
      <c r="B383" s="86"/>
      <c r="C383" s="86"/>
      <c r="E383" s="87"/>
      <c r="F383" s="87"/>
      <c r="H383" s="86"/>
      <c r="I383" s="86"/>
    </row>
    <row r="384" ht="15.75" customHeight="1">
      <c r="A384" s="86"/>
      <c r="B384" s="86"/>
      <c r="C384" s="86"/>
      <c r="E384" s="87"/>
      <c r="F384" s="87"/>
      <c r="H384" s="86"/>
      <c r="I384" s="86"/>
    </row>
    <row r="385" ht="15.75" customHeight="1">
      <c r="A385" s="86"/>
      <c r="B385" s="86"/>
      <c r="C385" s="86"/>
      <c r="E385" s="87"/>
      <c r="F385" s="87"/>
      <c r="H385" s="86"/>
      <c r="I385" s="86"/>
    </row>
    <row r="386" ht="15.75" customHeight="1">
      <c r="A386" s="86"/>
      <c r="B386" s="86"/>
      <c r="C386" s="86"/>
      <c r="E386" s="87"/>
      <c r="F386" s="87"/>
      <c r="H386" s="86"/>
      <c r="I386" s="86"/>
    </row>
    <row r="387" ht="15.75" customHeight="1">
      <c r="A387" s="86"/>
      <c r="B387" s="86"/>
      <c r="C387" s="86"/>
      <c r="E387" s="87"/>
      <c r="F387" s="87"/>
      <c r="H387" s="86"/>
      <c r="I387" s="86"/>
    </row>
    <row r="388" ht="15.75" customHeight="1">
      <c r="A388" s="86"/>
      <c r="B388" s="86"/>
      <c r="C388" s="86"/>
      <c r="E388" s="87"/>
      <c r="F388" s="87"/>
      <c r="H388" s="86"/>
      <c r="I388" s="86"/>
    </row>
    <row r="389" ht="15.75" customHeight="1">
      <c r="A389" s="86"/>
      <c r="B389" s="86"/>
      <c r="C389" s="86"/>
      <c r="E389" s="87"/>
      <c r="F389" s="87"/>
      <c r="H389" s="86"/>
      <c r="I389" s="86"/>
    </row>
    <row r="390" ht="15.75" customHeight="1">
      <c r="A390" s="86"/>
      <c r="B390" s="86"/>
      <c r="C390" s="86"/>
      <c r="E390" s="87"/>
      <c r="F390" s="87"/>
      <c r="H390" s="86"/>
      <c r="I390" s="86"/>
    </row>
    <row r="391" ht="15.75" customHeight="1">
      <c r="A391" s="86"/>
      <c r="B391" s="86"/>
      <c r="C391" s="86"/>
      <c r="E391" s="87"/>
      <c r="F391" s="87"/>
      <c r="H391" s="86"/>
      <c r="I391" s="86"/>
    </row>
    <row r="392" ht="15.75" customHeight="1">
      <c r="A392" s="86"/>
      <c r="B392" s="86"/>
      <c r="C392" s="86"/>
      <c r="E392" s="87"/>
      <c r="F392" s="87"/>
      <c r="H392" s="86"/>
      <c r="I392" s="86"/>
    </row>
    <row r="393" ht="15.75" customHeight="1">
      <c r="A393" s="86"/>
      <c r="B393" s="86"/>
      <c r="C393" s="86"/>
      <c r="E393" s="87"/>
      <c r="F393" s="87"/>
      <c r="H393" s="86"/>
      <c r="I393" s="86"/>
    </row>
    <row r="394" ht="15.75" customHeight="1">
      <c r="A394" s="86"/>
      <c r="B394" s="86"/>
      <c r="C394" s="86"/>
      <c r="E394" s="87"/>
      <c r="F394" s="87"/>
      <c r="H394" s="86"/>
      <c r="I394" s="86"/>
    </row>
    <row r="395" ht="15.75" customHeight="1">
      <c r="A395" s="86"/>
      <c r="B395" s="86"/>
      <c r="C395" s="86"/>
      <c r="E395" s="87"/>
      <c r="F395" s="87"/>
      <c r="H395" s="86"/>
      <c r="I395" s="86"/>
    </row>
    <row r="396" ht="15.75" customHeight="1">
      <c r="A396" s="86"/>
      <c r="B396" s="86"/>
      <c r="C396" s="86"/>
      <c r="E396" s="87"/>
      <c r="F396" s="87"/>
      <c r="H396" s="86"/>
      <c r="I396" s="86"/>
    </row>
    <row r="397" ht="15.75" customHeight="1">
      <c r="A397" s="86"/>
      <c r="B397" s="86"/>
      <c r="C397" s="86"/>
      <c r="E397" s="87"/>
      <c r="F397" s="87"/>
      <c r="H397" s="86"/>
      <c r="I397" s="86"/>
    </row>
    <row r="398" ht="15.75" customHeight="1">
      <c r="A398" s="86"/>
      <c r="B398" s="86"/>
      <c r="C398" s="86"/>
      <c r="E398" s="87"/>
      <c r="F398" s="87"/>
      <c r="H398" s="86"/>
      <c r="I398" s="86"/>
    </row>
    <row r="399" ht="15.75" customHeight="1">
      <c r="A399" s="86"/>
      <c r="B399" s="86"/>
      <c r="C399" s="86"/>
      <c r="E399" s="87"/>
      <c r="F399" s="87"/>
      <c r="H399" s="86"/>
      <c r="I399" s="86"/>
    </row>
    <row r="400" ht="15.75" customHeight="1">
      <c r="A400" s="86"/>
      <c r="B400" s="86"/>
      <c r="C400" s="86"/>
      <c r="E400" s="87"/>
      <c r="F400" s="87"/>
      <c r="H400" s="86"/>
      <c r="I400" s="86"/>
    </row>
    <row r="401" ht="15.75" customHeight="1">
      <c r="A401" s="86"/>
      <c r="B401" s="86"/>
      <c r="C401" s="86"/>
      <c r="E401" s="87"/>
      <c r="F401" s="87"/>
      <c r="H401" s="86"/>
      <c r="I401" s="86"/>
    </row>
    <row r="402" ht="15.75" customHeight="1">
      <c r="A402" s="86"/>
      <c r="B402" s="86"/>
      <c r="C402" s="86"/>
      <c r="E402" s="87"/>
      <c r="F402" s="87"/>
      <c r="H402" s="86"/>
      <c r="I402" s="86"/>
    </row>
    <row r="403" ht="15.75" customHeight="1">
      <c r="A403" s="86"/>
      <c r="B403" s="86"/>
      <c r="C403" s="86"/>
      <c r="E403" s="87"/>
      <c r="F403" s="87"/>
      <c r="H403" s="86"/>
      <c r="I403" s="86"/>
    </row>
    <row r="404" ht="15.75" customHeight="1">
      <c r="A404" s="86"/>
      <c r="B404" s="86"/>
      <c r="C404" s="86"/>
      <c r="E404" s="87"/>
      <c r="F404" s="87"/>
      <c r="H404" s="86"/>
      <c r="I404" s="86"/>
    </row>
    <row r="405" ht="15.75" customHeight="1">
      <c r="A405" s="86"/>
      <c r="B405" s="86"/>
      <c r="C405" s="86"/>
      <c r="E405" s="87"/>
      <c r="F405" s="87"/>
      <c r="H405" s="86"/>
      <c r="I405" s="86"/>
    </row>
    <row r="406" ht="15.75" customHeight="1">
      <c r="A406" s="86"/>
      <c r="B406" s="86"/>
      <c r="C406" s="86"/>
      <c r="E406" s="87"/>
      <c r="F406" s="87"/>
      <c r="H406" s="86"/>
      <c r="I406" s="86"/>
    </row>
    <row r="407" ht="15.75" customHeight="1">
      <c r="A407" s="86"/>
      <c r="B407" s="86"/>
      <c r="C407" s="86"/>
      <c r="E407" s="87"/>
      <c r="F407" s="87"/>
      <c r="H407" s="86"/>
      <c r="I407" s="86"/>
    </row>
    <row r="408" ht="15.75" customHeight="1">
      <c r="A408" s="86"/>
      <c r="B408" s="86"/>
      <c r="C408" s="86"/>
      <c r="E408" s="87"/>
      <c r="F408" s="87"/>
      <c r="H408" s="86"/>
      <c r="I408" s="86"/>
    </row>
    <row r="409" ht="15.75" customHeight="1">
      <c r="A409" s="86"/>
      <c r="B409" s="86"/>
      <c r="C409" s="86"/>
      <c r="E409" s="87"/>
      <c r="F409" s="87"/>
      <c r="H409" s="86"/>
      <c r="I409" s="86"/>
    </row>
    <row r="410" ht="15.75" customHeight="1">
      <c r="A410" s="86"/>
      <c r="B410" s="86"/>
      <c r="C410" s="86"/>
      <c r="E410" s="87"/>
      <c r="F410" s="87"/>
      <c r="H410" s="86"/>
      <c r="I410" s="86"/>
    </row>
    <row r="411" ht="15.75" customHeight="1">
      <c r="A411" s="86"/>
      <c r="B411" s="86"/>
      <c r="C411" s="86"/>
      <c r="E411" s="87"/>
      <c r="F411" s="87"/>
      <c r="H411" s="86"/>
      <c r="I411" s="86"/>
    </row>
    <row r="412" ht="15.75" customHeight="1">
      <c r="A412" s="86"/>
      <c r="B412" s="86"/>
      <c r="C412" s="86"/>
      <c r="E412" s="87"/>
      <c r="F412" s="87"/>
      <c r="H412" s="86"/>
      <c r="I412" s="86"/>
    </row>
    <row r="413" ht="15.75" customHeight="1">
      <c r="A413" s="86"/>
      <c r="B413" s="86"/>
      <c r="C413" s="86"/>
      <c r="E413" s="87"/>
      <c r="F413" s="87"/>
      <c r="H413" s="86"/>
      <c r="I413" s="86"/>
    </row>
    <row r="414" ht="15.75" customHeight="1">
      <c r="A414" s="86"/>
      <c r="B414" s="86"/>
      <c r="C414" s="86"/>
      <c r="E414" s="87"/>
      <c r="F414" s="87"/>
      <c r="H414" s="86"/>
      <c r="I414" s="86"/>
    </row>
    <row r="415" ht="15.75" customHeight="1">
      <c r="A415" s="86"/>
      <c r="B415" s="86"/>
      <c r="C415" s="86"/>
      <c r="E415" s="87"/>
      <c r="F415" s="87"/>
      <c r="H415" s="86"/>
      <c r="I415" s="86"/>
    </row>
    <row r="416" ht="15.75" customHeight="1">
      <c r="A416" s="86"/>
      <c r="B416" s="86"/>
      <c r="C416" s="86"/>
      <c r="E416" s="87"/>
      <c r="F416" s="87"/>
      <c r="H416" s="86"/>
      <c r="I416" s="86"/>
    </row>
    <row r="417" ht="15.75" customHeight="1">
      <c r="A417" s="86"/>
      <c r="B417" s="86"/>
      <c r="C417" s="86"/>
      <c r="E417" s="87"/>
      <c r="F417" s="87"/>
      <c r="H417" s="86"/>
      <c r="I417" s="86"/>
    </row>
    <row r="418" ht="15.75" customHeight="1">
      <c r="A418" s="86"/>
      <c r="B418" s="86"/>
      <c r="C418" s="86"/>
      <c r="E418" s="87"/>
      <c r="F418" s="87"/>
      <c r="H418" s="86"/>
      <c r="I418" s="86"/>
    </row>
    <row r="419" ht="15.75" customHeight="1">
      <c r="A419" s="86"/>
      <c r="B419" s="86"/>
      <c r="C419" s="86"/>
      <c r="E419" s="87"/>
      <c r="F419" s="87"/>
      <c r="H419" s="86"/>
      <c r="I419" s="86"/>
    </row>
    <row r="420" ht="15.75" customHeight="1">
      <c r="A420" s="86"/>
      <c r="B420" s="86"/>
      <c r="C420" s="86"/>
      <c r="E420" s="87"/>
      <c r="F420" s="87"/>
      <c r="H420" s="86"/>
      <c r="I420" s="86"/>
    </row>
    <row r="421" ht="15.75" customHeight="1">
      <c r="A421" s="86"/>
      <c r="B421" s="86"/>
      <c r="C421" s="86"/>
      <c r="E421" s="87"/>
      <c r="F421" s="87"/>
      <c r="H421" s="86"/>
      <c r="I421" s="86"/>
    </row>
    <row r="422" ht="15.75" customHeight="1">
      <c r="A422" s="86"/>
      <c r="B422" s="86"/>
      <c r="C422" s="86"/>
      <c r="E422" s="87"/>
      <c r="F422" s="87"/>
      <c r="H422" s="86"/>
      <c r="I422" s="86"/>
    </row>
    <row r="423" ht="15.75" customHeight="1">
      <c r="A423" s="86"/>
      <c r="B423" s="86"/>
      <c r="C423" s="86"/>
      <c r="E423" s="87"/>
      <c r="F423" s="87"/>
      <c r="H423" s="86"/>
      <c r="I423" s="86"/>
    </row>
    <row r="424" ht="15.75" customHeight="1">
      <c r="A424" s="86"/>
      <c r="B424" s="86"/>
      <c r="C424" s="86"/>
      <c r="E424" s="87"/>
      <c r="F424" s="87"/>
      <c r="H424" s="86"/>
      <c r="I424" s="86"/>
    </row>
    <row r="425" ht="15.75" customHeight="1">
      <c r="A425" s="86"/>
      <c r="B425" s="86"/>
      <c r="C425" s="86"/>
      <c r="E425" s="87"/>
      <c r="F425" s="87"/>
      <c r="H425" s="86"/>
      <c r="I425" s="86"/>
    </row>
    <row r="426" ht="15.75" customHeight="1">
      <c r="A426" s="86"/>
      <c r="B426" s="86"/>
      <c r="C426" s="86"/>
      <c r="E426" s="87"/>
      <c r="F426" s="87"/>
      <c r="H426" s="86"/>
      <c r="I426" s="86"/>
    </row>
    <row r="427" ht="15.75" customHeight="1">
      <c r="A427" s="86"/>
      <c r="B427" s="86"/>
      <c r="C427" s="86"/>
      <c r="E427" s="87"/>
      <c r="F427" s="87"/>
      <c r="H427" s="86"/>
      <c r="I427" s="86"/>
    </row>
    <row r="428" ht="15.75" customHeight="1">
      <c r="A428" s="86"/>
      <c r="B428" s="86"/>
      <c r="C428" s="86"/>
      <c r="E428" s="87"/>
      <c r="F428" s="87"/>
      <c r="H428" s="86"/>
      <c r="I428" s="86"/>
    </row>
    <row r="429" ht="15.75" customHeight="1">
      <c r="A429" s="86"/>
      <c r="B429" s="86"/>
      <c r="C429" s="86"/>
      <c r="E429" s="87"/>
      <c r="F429" s="87"/>
      <c r="H429" s="86"/>
      <c r="I429" s="86"/>
    </row>
    <row r="430" ht="15.75" customHeight="1">
      <c r="A430" s="86"/>
      <c r="B430" s="86"/>
      <c r="C430" s="86"/>
      <c r="E430" s="87"/>
      <c r="F430" s="87"/>
      <c r="H430" s="86"/>
      <c r="I430" s="86"/>
    </row>
    <row r="431" ht="15.75" customHeight="1">
      <c r="A431" s="86"/>
      <c r="B431" s="86"/>
      <c r="C431" s="86"/>
      <c r="E431" s="87"/>
      <c r="F431" s="87"/>
      <c r="H431" s="86"/>
      <c r="I431" s="86"/>
    </row>
    <row r="432" ht="15.75" customHeight="1">
      <c r="A432" s="86"/>
      <c r="B432" s="86"/>
      <c r="C432" s="86"/>
      <c r="E432" s="87"/>
      <c r="F432" s="87"/>
      <c r="H432" s="86"/>
      <c r="I432" s="86"/>
    </row>
    <row r="433" ht="15.75" customHeight="1">
      <c r="A433" s="86"/>
      <c r="B433" s="86"/>
      <c r="C433" s="86"/>
      <c r="E433" s="87"/>
      <c r="F433" s="87"/>
      <c r="H433" s="86"/>
      <c r="I433" s="86"/>
    </row>
    <row r="434" ht="15.75" customHeight="1">
      <c r="A434" s="86"/>
      <c r="B434" s="86"/>
      <c r="C434" s="86"/>
      <c r="E434" s="87"/>
      <c r="F434" s="87"/>
      <c r="H434" s="86"/>
      <c r="I434" s="86"/>
    </row>
    <row r="435" ht="15.75" customHeight="1">
      <c r="A435" s="86"/>
      <c r="B435" s="86"/>
      <c r="C435" s="86"/>
      <c r="E435" s="87"/>
      <c r="F435" s="87"/>
      <c r="H435" s="86"/>
      <c r="I435" s="86"/>
    </row>
    <row r="436" ht="15.75" customHeight="1">
      <c r="A436" s="86"/>
      <c r="B436" s="86"/>
      <c r="C436" s="86"/>
      <c r="E436" s="87"/>
      <c r="F436" s="87"/>
      <c r="H436" s="86"/>
      <c r="I436" s="86"/>
    </row>
    <row r="437" ht="15.75" customHeight="1">
      <c r="A437" s="86"/>
      <c r="B437" s="86"/>
      <c r="C437" s="86"/>
      <c r="E437" s="87"/>
      <c r="F437" s="87"/>
      <c r="H437" s="86"/>
      <c r="I437" s="86"/>
    </row>
    <row r="438" ht="15.75" customHeight="1">
      <c r="A438" s="86"/>
      <c r="B438" s="86"/>
      <c r="C438" s="86"/>
      <c r="E438" s="87"/>
      <c r="F438" s="87"/>
      <c r="H438" s="86"/>
      <c r="I438" s="86"/>
    </row>
    <row r="439" ht="15.75" customHeight="1">
      <c r="A439" s="86"/>
      <c r="B439" s="86"/>
      <c r="C439" s="86"/>
      <c r="E439" s="87"/>
      <c r="F439" s="87"/>
      <c r="H439" s="86"/>
      <c r="I439" s="86"/>
    </row>
    <row r="440" ht="15.75" customHeight="1">
      <c r="A440" s="86"/>
      <c r="B440" s="86"/>
      <c r="C440" s="86"/>
      <c r="E440" s="87"/>
      <c r="F440" s="87"/>
      <c r="H440" s="86"/>
      <c r="I440" s="86"/>
    </row>
    <row r="441" ht="15.75" customHeight="1">
      <c r="A441" s="86"/>
      <c r="B441" s="86"/>
      <c r="C441" s="86"/>
      <c r="E441" s="87"/>
      <c r="F441" s="87"/>
      <c r="H441" s="86"/>
      <c r="I441" s="86"/>
    </row>
    <row r="442" ht="15.75" customHeight="1">
      <c r="A442" s="86"/>
      <c r="B442" s="86"/>
      <c r="C442" s="86"/>
      <c r="E442" s="87"/>
      <c r="F442" s="87"/>
      <c r="H442" s="86"/>
      <c r="I442" s="86"/>
    </row>
    <row r="443" ht="15.75" customHeight="1">
      <c r="A443" s="86"/>
      <c r="B443" s="86"/>
      <c r="C443" s="86"/>
      <c r="E443" s="87"/>
      <c r="F443" s="87"/>
      <c r="H443" s="86"/>
      <c r="I443" s="86"/>
    </row>
    <row r="444" ht="15.75" customHeight="1">
      <c r="A444" s="86"/>
      <c r="B444" s="86"/>
      <c r="C444" s="86"/>
      <c r="E444" s="87"/>
      <c r="F444" s="87"/>
      <c r="H444" s="86"/>
      <c r="I444" s="86"/>
    </row>
    <row r="445" ht="15.75" customHeight="1">
      <c r="A445" s="86"/>
      <c r="B445" s="86"/>
      <c r="C445" s="86"/>
      <c r="E445" s="87"/>
      <c r="F445" s="87"/>
      <c r="H445" s="86"/>
      <c r="I445" s="86"/>
    </row>
    <row r="446" ht="15.75" customHeight="1">
      <c r="A446" s="86"/>
      <c r="B446" s="86"/>
      <c r="C446" s="86"/>
      <c r="E446" s="87"/>
      <c r="F446" s="87"/>
      <c r="H446" s="86"/>
      <c r="I446" s="86"/>
    </row>
    <row r="447" ht="15.75" customHeight="1">
      <c r="A447" s="86"/>
      <c r="B447" s="86"/>
      <c r="C447" s="86"/>
      <c r="E447" s="87"/>
      <c r="F447" s="87"/>
      <c r="H447" s="86"/>
      <c r="I447" s="86"/>
    </row>
    <row r="448" ht="15.75" customHeight="1">
      <c r="A448" s="86"/>
      <c r="B448" s="86"/>
      <c r="C448" s="86"/>
      <c r="E448" s="87"/>
      <c r="F448" s="87"/>
      <c r="H448" s="86"/>
      <c r="I448" s="86"/>
    </row>
    <row r="449" ht="15.75" customHeight="1">
      <c r="A449" s="86"/>
      <c r="B449" s="86"/>
      <c r="C449" s="86"/>
      <c r="E449" s="87"/>
      <c r="F449" s="87"/>
      <c r="H449" s="86"/>
      <c r="I449" s="86"/>
    </row>
    <row r="450" ht="15.75" customHeight="1">
      <c r="A450" s="86"/>
      <c r="B450" s="86"/>
      <c r="C450" s="86"/>
      <c r="E450" s="87"/>
      <c r="F450" s="87"/>
      <c r="H450" s="86"/>
      <c r="I450" s="86"/>
    </row>
    <row r="451" ht="15.75" customHeight="1">
      <c r="A451" s="86"/>
      <c r="B451" s="86"/>
      <c r="C451" s="86"/>
      <c r="E451" s="87"/>
      <c r="F451" s="87"/>
      <c r="H451" s="86"/>
      <c r="I451" s="86"/>
    </row>
    <row r="452" ht="15.75" customHeight="1">
      <c r="A452" s="86"/>
      <c r="B452" s="86"/>
      <c r="C452" s="86"/>
      <c r="E452" s="87"/>
      <c r="F452" s="87"/>
      <c r="H452" s="86"/>
      <c r="I452" s="86"/>
    </row>
    <row r="453" ht="15.75" customHeight="1">
      <c r="A453" s="86"/>
      <c r="B453" s="86"/>
      <c r="C453" s="86"/>
      <c r="E453" s="87"/>
      <c r="F453" s="87"/>
      <c r="H453" s="86"/>
      <c r="I453" s="86"/>
    </row>
    <row r="454" ht="15.75" customHeight="1">
      <c r="A454" s="86"/>
      <c r="B454" s="86"/>
      <c r="C454" s="86"/>
      <c r="E454" s="87"/>
      <c r="F454" s="87"/>
      <c r="H454" s="86"/>
      <c r="I454" s="86"/>
    </row>
    <row r="455" ht="15.75" customHeight="1">
      <c r="A455" s="86"/>
      <c r="B455" s="86"/>
      <c r="C455" s="86"/>
      <c r="E455" s="87"/>
      <c r="F455" s="87"/>
      <c r="H455" s="86"/>
      <c r="I455" s="86"/>
    </row>
    <row r="456" ht="15.75" customHeight="1">
      <c r="A456" s="86"/>
      <c r="B456" s="86"/>
      <c r="C456" s="86"/>
      <c r="E456" s="87"/>
      <c r="F456" s="87"/>
      <c r="H456" s="86"/>
      <c r="I456" s="86"/>
    </row>
    <row r="457" ht="15.75" customHeight="1">
      <c r="A457" s="86"/>
      <c r="B457" s="86"/>
      <c r="C457" s="86"/>
      <c r="E457" s="87"/>
      <c r="F457" s="87"/>
      <c r="H457" s="86"/>
      <c r="I457" s="86"/>
    </row>
    <row r="458" ht="15.75" customHeight="1">
      <c r="A458" s="86"/>
      <c r="B458" s="86"/>
      <c r="C458" s="86"/>
      <c r="E458" s="87"/>
      <c r="F458" s="87"/>
      <c r="H458" s="86"/>
      <c r="I458" s="86"/>
    </row>
    <row r="459" ht="15.75" customHeight="1">
      <c r="A459" s="86"/>
      <c r="B459" s="86"/>
      <c r="C459" s="86"/>
      <c r="E459" s="87"/>
      <c r="F459" s="87"/>
      <c r="H459" s="86"/>
      <c r="I459" s="86"/>
    </row>
    <row r="460" ht="15.75" customHeight="1">
      <c r="A460" s="86"/>
      <c r="B460" s="86"/>
      <c r="C460" s="86"/>
      <c r="E460" s="87"/>
      <c r="F460" s="87"/>
      <c r="H460" s="86"/>
      <c r="I460" s="86"/>
    </row>
    <row r="461" ht="15.75" customHeight="1">
      <c r="A461" s="86"/>
      <c r="B461" s="86"/>
      <c r="C461" s="86"/>
      <c r="E461" s="87"/>
      <c r="F461" s="87"/>
      <c r="H461" s="86"/>
      <c r="I461" s="86"/>
    </row>
    <row r="462" ht="15.75" customHeight="1">
      <c r="A462" s="86"/>
      <c r="B462" s="86"/>
      <c r="C462" s="86"/>
      <c r="E462" s="87"/>
      <c r="F462" s="87"/>
      <c r="H462" s="86"/>
      <c r="I462" s="86"/>
    </row>
    <row r="463" ht="15.75" customHeight="1">
      <c r="A463" s="86"/>
      <c r="B463" s="86"/>
      <c r="C463" s="86"/>
      <c r="E463" s="87"/>
      <c r="F463" s="87"/>
      <c r="H463" s="86"/>
      <c r="I463" s="86"/>
    </row>
    <row r="464" ht="15.75" customHeight="1">
      <c r="A464" s="86"/>
      <c r="B464" s="86"/>
      <c r="C464" s="86"/>
      <c r="E464" s="87"/>
      <c r="F464" s="87"/>
      <c r="H464" s="86"/>
      <c r="I464" s="86"/>
    </row>
    <row r="465" ht="15.75" customHeight="1">
      <c r="A465" s="86"/>
      <c r="B465" s="86"/>
      <c r="C465" s="86"/>
      <c r="E465" s="87"/>
      <c r="F465" s="87"/>
      <c r="H465" s="86"/>
      <c r="I465" s="86"/>
    </row>
    <row r="466" ht="15.75" customHeight="1">
      <c r="A466" s="86"/>
      <c r="B466" s="86"/>
      <c r="C466" s="86"/>
      <c r="E466" s="87"/>
      <c r="F466" s="87"/>
      <c r="H466" s="86"/>
      <c r="I466" s="86"/>
    </row>
    <row r="467" ht="15.75" customHeight="1">
      <c r="A467" s="86"/>
      <c r="B467" s="86"/>
      <c r="C467" s="86"/>
      <c r="E467" s="87"/>
      <c r="F467" s="87"/>
      <c r="H467" s="86"/>
      <c r="I467" s="86"/>
    </row>
    <row r="468" ht="15.75" customHeight="1">
      <c r="A468" s="86"/>
      <c r="B468" s="86"/>
      <c r="C468" s="86"/>
      <c r="E468" s="87"/>
      <c r="F468" s="87"/>
      <c r="H468" s="86"/>
      <c r="I468" s="86"/>
    </row>
    <row r="469" ht="15.75" customHeight="1">
      <c r="A469" s="86"/>
      <c r="B469" s="86"/>
      <c r="C469" s="86"/>
      <c r="E469" s="87"/>
      <c r="F469" s="87"/>
      <c r="H469" s="86"/>
      <c r="I469" s="86"/>
    </row>
    <row r="470" ht="15.75" customHeight="1">
      <c r="A470" s="86"/>
      <c r="B470" s="86"/>
      <c r="C470" s="86"/>
      <c r="E470" s="87"/>
      <c r="F470" s="87"/>
      <c r="H470" s="86"/>
      <c r="I470" s="86"/>
    </row>
    <row r="471" ht="15.75" customHeight="1">
      <c r="A471" s="86"/>
      <c r="B471" s="86"/>
      <c r="C471" s="86"/>
      <c r="E471" s="87"/>
      <c r="F471" s="87"/>
      <c r="H471" s="86"/>
      <c r="I471" s="86"/>
    </row>
    <row r="472" ht="15.75" customHeight="1">
      <c r="A472" s="86"/>
      <c r="B472" s="86"/>
      <c r="C472" s="86"/>
      <c r="E472" s="87"/>
      <c r="F472" s="87"/>
      <c r="H472" s="86"/>
      <c r="I472" s="86"/>
    </row>
    <row r="473" ht="15.75" customHeight="1">
      <c r="A473" s="86"/>
      <c r="B473" s="86"/>
      <c r="C473" s="86"/>
      <c r="E473" s="87"/>
      <c r="F473" s="87"/>
      <c r="H473" s="86"/>
      <c r="I473" s="86"/>
    </row>
    <row r="474" ht="15.75" customHeight="1">
      <c r="A474" s="86"/>
      <c r="B474" s="86"/>
      <c r="C474" s="86"/>
      <c r="E474" s="87"/>
      <c r="F474" s="87"/>
      <c r="H474" s="86"/>
      <c r="I474" s="86"/>
    </row>
    <row r="475" ht="15.75" customHeight="1">
      <c r="A475" s="86"/>
      <c r="B475" s="86"/>
      <c r="C475" s="86"/>
      <c r="E475" s="87"/>
      <c r="F475" s="87"/>
      <c r="H475" s="86"/>
      <c r="I475" s="86"/>
    </row>
    <row r="476" ht="15.75" customHeight="1">
      <c r="A476" s="86"/>
      <c r="B476" s="86"/>
      <c r="C476" s="86"/>
      <c r="E476" s="87"/>
      <c r="F476" s="87"/>
      <c r="H476" s="86"/>
      <c r="I476" s="86"/>
    </row>
    <row r="477" ht="15.75" customHeight="1">
      <c r="A477" s="86"/>
      <c r="B477" s="86"/>
      <c r="C477" s="86"/>
      <c r="E477" s="87"/>
      <c r="F477" s="87"/>
      <c r="H477" s="86"/>
      <c r="I477" s="86"/>
    </row>
    <row r="478" ht="15.75" customHeight="1">
      <c r="A478" s="86"/>
      <c r="B478" s="86"/>
      <c r="C478" s="86"/>
      <c r="E478" s="87"/>
      <c r="F478" s="87"/>
      <c r="H478" s="86"/>
      <c r="I478" s="86"/>
    </row>
    <row r="479" ht="15.75" customHeight="1">
      <c r="A479" s="86"/>
      <c r="B479" s="86"/>
      <c r="C479" s="86"/>
      <c r="E479" s="87"/>
      <c r="F479" s="87"/>
      <c r="H479" s="86"/>
      <c r="I479" s="86"/>
    </row>
    <row r="480" ht="15.75" customHeight="1">
      <c r="A480" s="86"/>
      <c r="B480" s="86"/>
      <c r="C480" s="86"/>
      <c r="E480" s="87"/>
      <c r="F480" s="87"/>
      <c r="H480" s="86"/>
      <c r="I480" s="86"/>
    </row>
    <row r="481" ht="15.75" customHeight="1">
      <c r="A481" s="86"/>
      <c r="B481" s="86"/>
      <c r="C481" s="86"/>
      <c r="E481" s="87"/>
      <c r="F481" s="87"/>
      <c r="H481" s="86"/>
      <c r="I481" s="86"/>
    </row>
    <row r="482" ht="15.75" customHeight="1">
      <c r="A482" s="86"/>
      <c r="B482" s="86"/>
      <c r="C482" s="86"/>
      <c r="E482" s="87"/>
      <c r="F482" s="87"/>
      <c r="H482" s="86"/>
      <c r="I482" s="86"/>
    </row>
    <row r="483" ht="15.75" customHeight="1">
      <c r="A483" s="86"/>
      <c r="B483" s="86"/>
      <c r="C483" s="86"/>
      <c r="E483" s="87"/>
      <c r="F483" s="87"/>
      <c r="H483" s="86"/>
      <c r="I483" s="86"/>
    </row>
    <row r="484" ht="15.75" customHeight="1">
      <c r="A484" s="86"/>
      <c r="B484" s="86"/>
      <c r="C484" s="86"/>
      <c r="E484" s="87"/>
      <c r="F484" s="87"/>
      <c r="H484" s="86"/>
      <c r="I484" s="86"/>
    </row>
    <row r="485" ht="15.75" customHeight="1">
      <c r="A485" s="86"/>
      <c r="B485" s="86"/>
      <c r="C485" s="86"/>
      <c r="E485" s="87"/>
      <c r="F485" s="87"/>
      <c r="H485" s="86"/>
      <c r="I485" s="86"/>
    </row>
    <row r="486" ht="15.75" customHeight="1">
      <c r="A486" s="86"/>
      <c r="B486" s="86"/>
      <c r="C486" s="86"/>
      <c r="E486" s="87"/>
      <c r="F486" s="87"/>
      <c r="H486" s="86"/>
      <c r="I486" s="86"/>
    </row>
    <row r="487" ht="15.75" customHeight="1">
      <c r="A487" s="86"/>
      <c r="B487" s="86"/>
      <c r="C487" s="86"/>
      <c r="E487" s="87"/>
      <c r="F487" s="87"/>
      <c r="H487" s="86"/>
      <c r="I487" s="86"/>
    </row>
    <row r="488" ht="15.75" customHeight="1">
      <c r="A488" s="86"/>
      <c r="B488" s="86"/>
      <c r="C488" s="86"/>
      <c r="E488" s="87"/>
      <c r="F488" s="87"/>
      <c r="H488" s="86"/>
      <c r="I488" s="86"/>
    </row>
    <row r="489" ht="15.75" customHeight="1">
      <c r="A489" s="86"/>
      <c r="B489" s="86"/>
      <c r="C489" s="86"/>
      <c r="E489" s="87"/>
      <c r="F489" s="87"/>
      <c r="H489" s="86"/>
      <c r="I489" s="86"/>
    </row>
    <row r="490" ht="15.75" customHeight="1">
      <c r="A490" s="86"/>
      <c r="B490" s="86"/>
      <c r="C490" s="86"/>
      <c r="E490" s="87"/>
      <c r="F490" s="87"/>
      <c r="H490" s="86"/>
      <c r="I490" s="86"/>
    </row>
    <row r="491" ht="15.75" customHeight="1">
      <c r="A491" s="86"/>
      <c r="B491" s="86"/>
      <c r="C491" s="86"/>
      <c r="E491" s="87"/>
      <c r="F491" s="87"/>
      <c r="H491" s="86"/>
      <c r="I491" s="86"/>
    </row>
    <row r="492" ht="15.75" customHeight="1">
      <c r="A492" s="86"/>
      <c r="B492" s="86"/>
      <c r="C492" s="86"/>
      <c r="E492" s="87"/>
      <c r="F492" s="87"/>
      <c r="H492" s="86"/>
      <c r="I492" s="86"/>
    </row>
    <row r="493" ht="15.75" customHeight="1">
      <c r="A493" s="86"/>
      <c r="B493" s="86"/>
      <c r="C493" s="86"/>
      <c r="E493" s="87"/>
      <c r="F493" s="87"/>
      <c r="H493" s="86"/>
      <c r="I493" s="86"/>
    </row>
    <row r="494" ht="15.75" customHeight="1">
      <c r="A494" s="86"/>
      <c r="B494" s="86"/>
      <c r="C494" s="86"/>
      <c r="E494" s="87"/>
      <c r="F494" s="87"/>
      <c r="H494" s="86"/>
      <c r="I494" s="86"/>
    </row>
    <row r="495" ht="15.75" customHeight="1">
      <c r="A495" s="86"/>
      <c r="B495" s="86"/>
      <c r="C495" s="86"/>
      <c r="E495" s="87"/>
      <c r="F495" s="87"/>
      <c r="H495" s="86"/>
      <c r="I495" s="86"/>
    </row>
    <row r="496" ht="15.75" customHeight="1">
      <c r="A496" s="86"/>
      <c r="B496" s="86"/>
      <c r="C496" s="86"/>
      <c r="E496" s="87"/>
      <c r="F496" s="87"/>
      <c r="H496" s="86"/>
      <c r="I496" s="86"/>
    </row>
    <row r="497" ht="15.75" customHeight="1">
      <c r="A497" s="86"/>
      <c r="B497" s="86"/>
      <c r="C497" s="86"/>
      <c r="E497" s="87"/>
      <c r="F497" s="87"/>
      <c r="H497" s="86"/>
      <c r="I497" s="86"/>
    </row>
    <row r="498" ht="15.75" customHeight="1">
      <c r="A498" s="86"/>
      <c r="B498" s="86"/>
      <c r="C498" s="86"/>
      <c r="E498" s="87"/>
      <c r="F498" s="87"/>
      <c r="H498" s="86"/>
      <c r="I498" s="86"/>
    </row>
    <row r="499" ht="15.75" customHeight="1">
      <c r="A499" s="86"/>
      <c r="B499" s="86"/>
      <c r="C499" s="86"/>
      <c r="E499" s="87"/>
      <c r="F499" s="87"/>
      <c r="H499" s="86"/>
      <c r="I499" s="86"/>
    </row>
    <row r="500" ht="15.75" customHeight="1">
      <c r="A500" s="86"/>
      <c r="B500" s="86"/>
      <c r="C500" s="86"/>
      <c r="E500" s="87"/>
      <c r="F500" s="87"/>
      <c r="H500" s="86"/>
      <c r="I500" s="86"/>
    </row>
    <row r="501" ht="15.75" customHeight="1">
      <c r="A501" s="86"/>
      <c r="B501" s="86"/>
      <c r="C501" s="86"/>
      <c r="E501" s="87"/>
      <c r="F501" s="87"/>
      <c r="H501" s="86"/>
      <c r="I501" s="86"/>
    </row>
    <row r="502" ht="15.75" customHeight="1">
      <c r="A502" s="86"/>
      <c r="B502" s="86"/>
      <c r="C502" s="86"/>
      <c r="E502" s="87"/>
      <c r="F502" s="87"/>
      <c r="H502" s="86"/>
      <c r="I502" s="86"/>
    </row>
    <row r="503" ht="15.75" customHeight="1">
      <c r="A503" s="86"/>
      <c r="B503" s="86"/>
      <c r="C503" s="86"/>
      <c r="E503" s="87"/>
      <c r="F503" s="87"/>
      <c r="H503" s="86"/>
      <c r="I503" s="86"/>
    </row>
    <row r="504" ht="15.75" customHeight="1">
      <c r="A504" s="86"/>
      <c r="B504" s="86"/>
      <c r="C504" s="86"/>
      <c r="E504" s="87"/>
      <c r="F504" s="87"/>
      <c r="H504" s="86"/>
      <c r="I504" s="86"/>
    </row>
    <row r="505" ht="15.75" customHeight="1">
      <c r="A505" s="86"/>
      <c r="B505" s="86"/>
      <c r="C505" s="86"/>
      <c r="E505" s="87"/>
      <c r="F505" s="87"/>
      <c r="H505" s="86"/>
      <c r="I505" s="86"/>
    </row>
    <row r="506" ht="15.75" customHeight="1">
      <c r="A506" s="86"/>
      <c r="B506" s="86"/>
      <c r="C506" s="86"/>
      <c r="E506" s="87"/>
      <c r="F506" s="87"/>
      <c r="H506" s="86"/>
      <c r="I506" s="86"/>
    </row>
    <row r="507" ht="15.75" customHeight="1">
      <c r="A507" s="86"/>
      <c r="B507" s="86"/>
      <c r="C507" s="86"/>
      <c r="E507" s="87"/>
      <c r="F507" s="87"/>
      <c r="H507" s="86"/>
      <c r="I507" s="86"/>
    </row>
    <row r="508" ht="15.75" customHeight="1">
      <c r="A508" s="86"/>
      <c r="B508" s="86"/>
      <c r="C508" s="86"/>
      <c r="E508" s="87"/>
      <c r="F508" s="87"/>
      <c r="H508" s="86"/>
      <c r="I508" s="86"/>
    </row>
    <row r="509" ht="15.75" customHeight="1">
      <c r="A509" s="86"/>
      <c r="B509" s="86"/>
      <c r="C509" s="86"/>
      <c r="E509" s="87"/>
      <c r="F509" s="87"/>
      <c r="H509" s="86"/>
      <c r="I509" s="86"/>
    </row>
    <row r="510" ht="15.75" customHeight="1">
      <c r="A510" s="86"/>
      <c r="B510" s="86"/>
      <c r="C510" s="86"/>
      <c r="E510" s="87"/>
      <c r="F510" s="87"/>
      <c r="H510" s="86"/>
      <c r="I510" s="86"/>
    </row>
    <row r="511" ht="15.75" customHeight="1">
      <c r="A511" s="86"/>
      <c r="B511" s="86"/>
      <c r="C511" s="86"/>
      <c r="E511" s="87"/>
      <c r="F511" s="87"/>
      <c r="H511" s="86"/>
      <c r="I511" s="86"/>
    </row>
    <row r="512" ht="15.75" customHeight="1">
      <c r="A512" s="86"/>
      <c r="B512" s="86"/>
      <c r="C512" s="86"/>
      <c r="E512" s="87"/>
      <c r="F512" s="87"/>
      <c r="H512" s="86"/>
      <c r="I512" s="86"/>
    </row>
    <row r="513" ht="15.75" customHeight="1">
      <c r="A513" s="86"/>
      <c r="B513" s="86"/>
      <c r="C513" s="86"/>
      <c r="E513" s="87"/>
      <c r="F513" s="87"/>
      <c r="H513" s="86"/>
      <c r="I513" s="86"/>
    </row>
    <row r="514" ht="15.75" customHeight="1">
      <c r="A514" s="86"/>
      <c r="B514" s="86"/>
      <c r="C514" s="86"/>
      <c r="E514" s="87"/>
      <c r="F514" s="87"/>
      <c r="H514" s="86"/>
      <c r="I514" s="86"/>
    </row>
    <row r="515" ht="15.75" customHeight="1">
      <c r="A515" s="86"/>
      <c r="B515" s="86"/>
      <c r="C515" s="86"/>
      <c r="E515" s="87"/>
      <c r="F515" s="87"/>
      <c r="H515" s="86"/>
      <c r="I515" s="86"/>
    </row>
    <row r="516" ht="15.75" customHeight="1">
      <c r="A516" s="86"/>
      <c r="B516" s="86"/>
      <c r="C516" s="86"/>
      <c r="E516" s="87"/>
      <c r="F516" s="87"/>
      <c r="H516" s="86"/>
      <c r="I516" s="86"/>
    </row>
    <row r="517" ht="15.75" customHeight="1">
      <c r="A517" s="86"/>
      <c r="B517" s="86"/>
      <c r="C517" s="86"/>
      <c r="E517" s="87"/>
      <c r="F517" s="87"/>
      <c r="H517" s="86"/>
      <c r="I517" s="86"/>
    </row>
    <row r="518" ht="15.75" customHeight="1">
      <c r="A518" s="86"/>
      <c r="B518" s="86"/>
      <c r="C518" s="86"/>
      <c r="E518" s="87"/>
      <c r="F518" s="87"/>
      <c r="H518" s="86"/>
      <c r="I518" s="86"/>
    </row>
    <row r="519" ht="15.75" customHeight="1">
      <c r="A519" s="86"/>
      <c r="B519" s="86"/>
      <c r="C519" s="86"/>
      <c r="E519" s="87"/>
      <c r="F519" s="87"/>
      <c r="H519" s="86"/>
      <c r="I519" s="86"/>
    </row>
    <row r="520" ht="15.75" customHeight="1">
      <c r="A520" s="86"/>
      <c r="B520" s="86"/>
      <c r="C520" s="86"/>
      <c r="E520" s="87"/>
      <c r="F520" s="87"/>
      <c r="H520" s="86"/>
      <c r="I520" s="86"/>
    </row>
    <row r="521" ht="15.75" customHeight="1">
      <c r="A521" s="86"/>
      <c r="B521" s="86"/>
      <c r="C521" s="86"/>
      <c r="E521" s="87"/>
      <c r="F521" s="87"/>
      <c r="H521" s="86"/>
      <c r="I521" s="86"/>
    </row>
    <row r="522" ht="15.75" customHeight="1">
      <c r="A522" s="86"/>
      <c r="B522" s="86"/>
      <c r="C522" s="86"/>
      <c r="E522" s="87"/>
      <c r="F522" s="87"/>
      <c r="H522" s="86"/>
      <c r="I522" s="86"/>
    </row>
    <row r="523" ht="15.75" customHeight="1">
      <c r="A523" s="86"/>
      <c r="B523" s="86"/>
      <c r="C523" s="86"/>
      <c r="E523" s="87"/>
      <c r="F523" s="87"/>
      <c r="H523" s="86"/>
      <c r="I523" s="86"/>
    </row>
    <row r="524" ht="15.75" customHeight="1">
      <c r="A524" s="86"/>
      <c r="B524" s="86"/>
      <c r="C524" s="86"/>
      <c r="E524" s="87"/>
      <c r="F524" s="87"/>
      <c r="H524" s="86"/>
      <c r="I524" s="86"/>
    </row>
    <row r="525" ht="15.75" customHeight="1">
      <c r="A525" s="86"/>
      <c r="B525" s="86"/>
      <c r="C525" s="86"/>
      <c r="E525" s="87"/>
      <c r="F525" s="87"/>
      <c r="H525" s="86"/>
      <c r="I525" s="86"/>
    </row>
    <row r="526" ht="15.75" customHeight="1">
      <c r="A526" s="86"/>
      <c r="B526" s="86"/>
      <c r="C526" s="86"/>
      <c r="E526" s="87"/>
      <c r="F526" s="87"/>
      <c r="H526" s="86"/>
      <c r="I526" s="86"/>
    </row>
    <row r="527" ht="15.75" customHeight="1">
      <c r="A527" s="86"/>
      <c r="B527" s="86"/>
      <c r="C527" s="86"/>
      <c r="E527" s="87"/>
      <c r="F527" s="87"/>
      <c r="H527" s="86"/>
      <c r="I527" s="86"/>
    </row>
    <row r="528" ht="15.75" customHeight="1">
      <c r="A528" s="86"/>
      <c r="B528" s="86"/>
      <c r="C528" s="86"/>
      <c r="E528" s="87"/>
      <c r="F528" s="87"/>
      <c r="H528" s="86"/>
      <c r="I528" s="86"/>
    </row>
    <row r="529" ht="15.75" customHeight="1">
      <c r="A529" s="86"/>
      <c r="B529" s="86"/>
      <c r="C529" s="86"/>
      <c r="E529" s="87"/>
      <c r="F529" s="87"/>
      <c r="H529" s="86"/>
      <c r="I529" s="86"/>
    </row>
    <row r="530" ht="15.75" customHeight="1">
      <c r="A530" s="86"/>
      <c r="B530" s="86"/>
      <c r="C530" s="86"/>
      <c r="E530" s="87"/>
      <c r="F530" s="87"/>
      <c r="H530" s="86"/>
      <c r="I530" s="86"/>
    </row>
    <row r="531" ht="15.75" customHeight="1">
      <c r="A531" s="86"/>
      <c r="B531" s="86"/>
      <c r="C531" s="86"/>
      <c r="E531" s="87"/>
      <c r="F531" s="87"/>
      <c r="H531" s="86"/>
      <c r="I531" s="86"/>
    </row>
    <row r="532" ht="15.75" customHeight="1">
      <c r="A532" s="86"/>
      <c r="B532" s="86"/>
      <c r="C532" s="86"/>
      <c r="E532" s="87"/>
      <c r="F532" s="87"/>
      <c r="H532" s="86"/>
      <c r="I532" s="86"/>
    </row>
    <row r="533" ht="15.75" customHeight="1">
      <c r="A533" s="86"/>
      <c r="B533" s="86"/>
      <c r="C533" s="86"/>
      <c r="E533" s="87"/>
      <c r="F533" s="87"/>
      <c r="H533" s="86"/>
      <c r="I533" s="86"/>
    </row>
    <row r="534" ht="15.75" customHeight="1">
      <c r="A534" s="86"/>
      <c r="B534" s="86"/>
      <c r="C534" s="86"/>
      <c r="E534" s="87"/>
      <c r="F534" s="87"/>
      <c r="H534" s="86"/>
      <c r="I534" s="86"/>
    </row>
    <row r="535" ht="15.75" customHeight="1">
      <c r="A535" s="86"/>
      <c r="B535" s="86"/>
      <c r="C535" s="86"/>
      <c r="E535" s="87"/>
      <c r="F535" s="87"/>
      <c r="H535" s="86"/>
      <c r="I535" s="86"/>
    </row>
    <row r="536" ht="15.75" customHeight="1">
      <c r="A536" s="86"/>
      <c r="B536" s="86"/>
      <c r="C536" s="86"/>
      <c r="E536" s="87"/>
      <c r="F536" s="87"/>
      <c r="H536" s="86"/>
      <c r="I536" s="86"/>
    </row>
    <row r="537" ht="15.75" customHeight="1">
      <c r="A537" s="86"/>
      <c r="B537" s="86"/>
      <c r="C537" s="86"/>
      <c r="E537" s="87"/>
      <c r="F537" s="87"/>
      <c r="H537" s="86"/>
      <c r="I537" s="86"/>
    </row>
    <row r="538" ht="15.75" customHeight="1">
      <c r="A538" s="86"/>
      <c r="B538" s="86"/>
      <c r="C538" s="86"/>
      <c r="E538" s="87"/>
      <c r="F538" s="87"/>
      <c r="H538" s="86"/>
      <c r="I538" s="86"/>
    </row>
    <row r="539" ht="15.75" customHeight="1">
      <c r="A539" s="86"/>
      <c r="B539" s="86"/>
      <c r="C539" s="86"/>
      <c r="E539" s="87"/>
      <c r="F539" s="87"/>
      <c r="H539" s="86"/>
      <c r="I539" s="86"/>
    </row>
    <row r="540" ht="15.75" customHeight="1">
      <c r="A540" s="86"/>
      <c r="B540" s="86"/>
      <c r="C540" s="86"/>
      <c r="E540" s="87"/>
      <c r="F540" s="87"/>
      <c r="H540" s="86"/>
      <c r="I540" s="86"/>
    </row>
    <row r="541" ht="15.75" customHeight="1">
      <c r="A541" s="86"/>
      <c r="B541" s="86"/>
      <c r="C541" s="86"/>
      <c r="E541" s="87"/>
      <c r="F541" s="87"/>
      <c r="H541" s="86"/>
      <c r="I541" s="86"/>
    </row>
    <row r="542" ht="15.75" customHeight="1">
      <c r="A542" s="86"/>
      <c r="B542" s="86"/>
      <c r="C542" s="86"/>
      <c r="E542" s="87"/>
      <c r="F542" s="87"/>
      <c r="H542" s="86"/>
      <c r="I542" s="86"/>
    </row>
    <row r="543" ht="15.75" customHeight="1">
      <c r="A543" s="86"/>
      <c r="B543" s="86"/>
      <c r="C543" s="86"/>
      <c r="E543" s="87"/>
      <c r="F543" s="87"/>
      <c r="H543" s="86"/>
      <c r="I543" s="86"/>
    </row>
    <row r="544" ht="15.75" customHeight="1">
      <c r="A544" s="86"/>
      <c r="B544" s="86"/>
      <c r="C544" s="86"/>
      <c r="E544" s="87"/>
      <c r="F544" s="87"/>
      <c r="H544" s="86"/>
      <c r="I544" s="86"/>
    </row>
    <row r="545" ht="15.75" customHeight="1">
      <c r="A545" s="86"/>
      <c r="B545" s="86"/>
      <c r="C545" s="86"/>
      <c r="E545" s="87"/>
      <c r="F545" s="87"/>
      <c r="H545" s="86"/>
      <c r="I545" s="86"/>
    </row>
    <row r="546" ht="15.75" customHeight="1">
      <c r="A546" s="86"/>
      <c r="B546" s="86"/>
      <c r="C546" s="86"/>
      <c r="E546" s="87"/>
      <c r="F546" s="87"/>
      <c r="H546" s="86"/>
      <c r="I546" s="86"/>
    </row>
    <row r="547" ht="15.75" customHeight="1">
      <c r="A547" s="86"/>
      <c r="B547" s="86"/>
      <c r="C547" s="86"/>
      <c r="E547" s="87"/>
      <c r="F547" s="87"/>
      <c r="H547" s="86"/>
      <c r="I547" s="86"/>
    </row>
    <row r="548" ht="15.75" customHeight="1">
      <c r="A548" s="86"/>
      <c r="B548" s="86"/>
      <c r="C548" s="86"/>
      <c r="E548" s="87"/>
      <c r="F548" s="87"/>
      <c r="H548" s="86"/>
      <c r="I548" s="86"/>
    </row>
    <row r="549" ht="15.75" customHeight="1">
      <c r="A549" s="86"/>
      <c r="B549" s="86"/>
      <c r="C549" s="86"/>
      <c r="E549" s="87"/>
      <c r="F549" s="87"/>
      <c r="H549" s="86"/>
      <c r="I549" s="86"/>
    </row>
    <row r="550" ht="15.75" customHeight="1">
      <c r="A550" s="86"/>
      <c r="B550" s="86"/>
      <c r="C550" s="86"/>
      <c r="E550" s="87"/>
      <c r="F550" s="87"/>
      <c r="H550" s="86"/>
      <c r="I550" s="86"/>
    </row>
    <row r="551" ht="15.75" customHeight="1">
      <c r="A551" s="86"/>
      <c r="B551" s="86"/>
      <c r="C551" s="86"/>
      <c r="E551" s="87"/>
      <c r="F551" s="87"/>
      <c r="H551" s="86"/>
      <c r="I551" s="86"/>
    </row>
    <row r="552" ht="15.75" customHeight="1">
      <c r="A552" s="86"/>
      <c r="B552" s="86"/>
      <c r="C552" s="86"/>
      <c r="E552" s="87"/>
      <c r="F552" s="87"/>
      <c r="H552" s="86"/>
      <c r="I552" s="86"/>
    </row>
    <row r="553" ht="15.75" customHeight="1">
      <c r="A553" s="86"/>
      <c r="B553" s="86"/>
      <c r="C553" s="86"/>
      <c r="E553" s="87"/>
      <c r="F553" s="87"/>
      <c r="H553" s="86"/>
      <c r="I553" s="86"/>
    </row>
    <row r="554" ht="15.75" customHeight="1">
      <c r="A554" s="86"/>
      <c r="B554" s="86"/>
      <c r="C554" s="86"/>
      <c r="E554" s="87"/>
      <c r="F554" s="87"/>
      <c r="H554" s="86"/>
      <c r="I554" s="86"/>
    </row>
    <row r="555" ht="15.75" customHeight="1">
      <c r="A555" s="86"/>
      <c r="B555" s="86"/>
      <c r="C555" s="86"/>
      <c r="E555" s="87"/>
      <c r="F555" s="87"/>
      <c r="H555" s="86"/>
      <c r="I555" s="86"/>
    </row>
    <row r="556" ht="15.75" customHeight="1">
      <c r="A556" s="86"/>
      <c r="B556" s="86"/>
      <c r="C556" s="86"/>
      <c r="E556" s="87"/>
      <c r="F556" s="87"/>
      <c r="H556" s="86"/>
      <c r="I556" s="86"/>
    </row>
    <row r="557" ht="15.75" customHeight="1">
      <c r="A557" s="86"/>
      <c r="B557" s="86"/>
      <c r="C557" s="86"/>
      <c r="E557" s="87"/>
      <c r="F557" s="87"/>
      <c r="H557" s="86"/>
      <c r="I557" s="86"/>
    </row>
    <row r="558" ht="15.75" customHeight="1">
      <c r="A558" s="86"/>
      <c r="B558" s="86"/>
      <c r="C558" s="86"/>
      <c r="E558" s="87"/>
      <c r="F558" s="87"/>
      <c r="H558" s="86"/>
      <c r="I558" s="86"/>
    </row>
    <row r="559" ht="15.75" customHeight="1">
      <c r="A559" s="86"/>
      <c r="B559" s="86"/>
      <c r="C559" s="86"/>
      <c r="E559" s="87"/>
      <c r="F559" s="87"/>
      <c r="H559" s="86"/>
      <c r="I559" s="86"/>
    </row>
    <row r="560" ht="15.75" customHeight="1">
      <c r="A560" s="86"/>
      <c r="B560" s="86"/>
      <c r="C560" s="86"/>
      <c r="E560" s="87"/>
      <c r="F560" s="87"/>
      <c r="H560" s="86"/>
      <c r="I560" s="86"/>
    </row>
    <row r="561" ht="15.75" customHeight="1">
      <c r="A561" s="86"/>
      <c r="B561" s="86"/>
      <c r="C561" s="86"/>
      <c r="E561" s="87"/>
      <c r="F561" s="87"/>
      <c r="H561" s="86"/>
      <c r="I561" s="86"/>
    </row>
    <row r="562" ht="15.75" customHeight="1">
      <c r="A562" s="86"/>
      <c r="B562" s="86"/>
      <c r="C562" s="86"/>
      <c r="E562" s="87"/>
      <c r="F562" s="87"/>
      <c r="H562" s="86"/>
      <c r="I562" s="86"/>
    </row>
    <row r="563" ht="15.75" customHeight="1">
      <c r="A563" s="86"/>
      <c r="B563" s="86"/>
      <c r="C563" s="86"/>
      <c r="E563" s="87"/>
      <c r="F563" s="87"/>
      <c r="H563" s="86"/>
      <c r="I563" s="86"/>
    </row>
    <row r="564" ht="15.75" customHeight="1">
      <c r="A564" s="86"/>
      <c r="B564" s="86"/>
      <c r="C564" s="86"/>
      <c r="E564" s="87"/>
      <c r="F564" s="87"/>
      <c r="H564" s="86"/>
      <c r="I564" s="86"/>
    </row>
    <row r="565" ht="15.75" customHeight="1">
      <c r="A565" s="86"/>
      <c r="B565" s="86"/>
      <c r="C565" s="86"/>
      <c r="E565" s="87"/>
      <c r="F565" s="87"/>
      <c r="H565" s="86"/>
      <c r="I565" s="86"/>
    </row>
    <row r="566" ht="15.75" customHeight="1">
      <c r="A566" s="86"/>
      <c r="B566" s="86"/>
      <c r="C566" s="86"/>
      <c r="E566" s="87"/>
      <c r="F566" s="87"/>
      <c r="H566" s="86"/>
      <c r="I566" s="86"/>
    </row>
    <row r="567" ht="15.75" customHeight="1">
      <c r="A567" s="86"/>
      <c r="B567" s="86"/>
      <c r="C567" s="86"/>
      <c r="E567" s="87"/>
      <c r="F567" s="87"/>
      <c r="H567" s="86"/>
      <c r="I567" s="86"/>
    </row>
    <row r="568" ht="15.75" customHeight="1">
      <c r="A568" s="86"/>
      <c r="B568" s="86"/>
      <c r="C568" s="86"/>
      <c r="E568" s="87"/>
      <c r="F568" s="87"/>
      <c r="H568" s="86"/>
      <c r="I568" s="86"/>
    </row>
    <row r="569" ht="15.75" customHeight="1">
      <c r="A569" s="86"/>
      <c r="B569" s="86"/>
      <c r="C569" s="86"/>
      <c r="E569" s="87"/>
      <c r="F569" s="87"/>
      <c r="H569" s="86"/>
      <c r="I569" s="86"/>
    </row>
    <row r="570" ht="15.75" customHeight="1">
      <c r="A570" s="86"/>
      <c r="B570" s="86"/>
      <c r="C570" s="86"/>
      <c r="E570" s="87"/>
      <c r="F570" s="87"/>
      <c r="H570" s="86"/>
      <c r="I570" s="86"/>
    </row>
    <row r="571" ht="15.75" customHeight="1">
      <c r="A571" s="86"/>
      <c r="B571" s="86"/>
      <c r="C571" s="86"/>
      <c r="E571" s="87"/>
      <c r="F571" s="87"/>
      <c r="H571" s="86"/>
      <c r="I571" s="86"/>
    </row>
    <row r="572" ht="15.75" customHeight="1">
      <c r="A572" s="86"/>
      <c r="B572" s="86"/>
      <c r="C572" s="86"/>
      <c r="E572" s="87"/>
      <c r="F572" s="87"/>
      <c r="H572" s="86"/>
      <c r="I572" s="86"/>
    </row>
    <row r="573" ht="15.75" customHeight="1">
      <c r="A573" s="86"/>
      <c r="B573" s="86"/>
      <c r="C573" s="86"/>
      <c r="E573" s="87"/>
      <c r="F573" s="87"/>
      <c r="H573" s="86"/>
      <c r="I573" s="86"/>
    </row>
    <row r="574" ht="15.75" customHeight="1">
      <c r="A574" s="86"/>
      <c r="B574" s="86"/>
      <c r="C574" s="86"/>
      <c r="E574" s="87"/>
      <c r="F574" s="87"/>
      <c r="H574" s="86"/>
      <c r="I574" s="86"/>
    </row>
    <row r="575" ht="15.75" customHeight="1">
      <c r="A575" s="86"/>
      <c r="B575" s="86"/>
      <c r="C575" s="86"/>
      <c r="E575" s="87"/>
      <c r="F575" s="87"/>
      <c r="H575" s="86"/>
      <c r="I575" s="86"/>
    </row>
    <row r="576" ht="15.75" customHeight="1">
      <c r="A576" s="86"/>
      <c r="B576" s="86"/>
      <c r="C576" s="86"/>
      <c r="E576" s="87"/>
      <c r="F576" s="87"/>
      <c r="H576" s="86"/>
      <c r="I576" s="86"/>
    </row>
    <row r="577" ht="15.75" customHeight="1">
      <c r="A577" s="86"/>
      <c r="B577" s="86"/>
      <c r="C577" s="86"/>
      <c r="E577" s="87"/>
      <c r="F577" s="87"/>
      <c r="H577" s="86"/>
      <c r="I577" s="86"/>
    </row>
    <row r="578" ht="15.75" customHeight="1">
      <c r="A578" s="86"/>
      <c r="B578" s="86"/>
      <c r="C578" s="86"/>
      <c r="E578" s="87"/>
      <c r="F578" s="87"/>
      <c r="H578" s="86"/>
      <c r="I578" s="86"/>
    </row>
    <row r="579" ht="15.75" customHeight="1">
      <c r="A579" s="86"/>
      <c r="B579" s="86"/>
      <c r="C579" s="86"/>
      <c r="E579" s="87"/>
      <c r="F579" s="87"/>
      <c r="H579" s="86"/>
      <c r="I579" s="86"/>
    </row>
    <row r="580" ht="15.75" customHeight="1">
      <c r="A580" s="86"/>
      <c r="B580" s="86"/>
      <c r="C580" s="86"/>
      <c r="E580" s="87"/>
      <c r="F580" s="87"/>
      <c r="H580" s="86"/>
      <c r="I580" s="86"/>
    </row>
    <row r="581" ht="15.75" customHeight="1">
      <c r="A581" s="86"/>
      <c r="B581" s="86"/>
      <c r="C581" s="86"/>
      <c r="E581" s="87"/>
      <c r="F581" s="87"/>
      <c r="H581" s="86"/>
      <c r="I581" s="86"/>
    </row>
    <row r="582" ht="15.75" customHeight="1">
      <c r="A582" s="86"/>
      <c r="B582" s="86"/>
      <c r="C582" s="86"/>
      <c r="E582" s="87"/>
      <c r="F582" s="87"/>
      <c r="H582" s="86"/>
      <c r="I582" s="86"/>
    </row>
    <row r="583" ht="15.75" customHeight="1">
      <c r="A583" s="86"/>
      <c r="B583" s="86"/>
      <c r="C583" s="86"/>
      <c r="E583" s="87"/>
      <c r="F583" s="87"/>
      <c r="H583" s="86"/>
      <c r="I583" s="86"/>
    </row>
    <row r="584" ht="15.75" customHeight="1">
      <c r="A584" s="86"/>
      <c r="B584" s="86"/>
      <c r="C584" s="86"/>
      <c r="E584" s="87"/>
      <c r="F584" s="87"/>
      <c r="H584" s="86"/>
      <c r="I584" s="86"/>
    </row>
    <row r="585" ht="15.75" customHeight="1">
      <c r="A585" s="86"/>
      <c r="B585" s="86"/>
      <c r="C585" s="86"/>
      <c r="E585" s="87"/>
      <c r="F585" s="87"/>
      <c r="H585" s="86"/>
      <c r="I585" s="86"/>
    </row>
    <row r="586" ht="15.75" customHeight="1">
      <c r="A586" s="86"/>
      <c r="B586" s="86"/>
      <c r="C586" s="86"/>
      <c r="E586" s="87"/>
      <c r="F586" s="87"/>
      <c r="H586" s="86"/>
      <c r="I586" s="86"/>
    </row>
    <row r="587" ht="15.75" customHeight="1">
      <c r="A587" s="86"/>
      <c r="B587" s="86"/>
      <c r="C587" s="86"/>
      <c r="E587" s="87"/>
      <c r="F587" s="87"/>
      <c r="H587" s="86"/>
      <c r="I587" s="86"/>
    </row>
    <row r="588" ht="15.75" customHeight="1">
      <c r="A588" s="86"/>
      <c r="B588" s="86"/>
      <c r="C588" s="86"/>
      <c r="E588" s="87"/>
      <c r="F588" s="87"/>
      <c r="H588" s="86"/>
      <c r="I588" s="86"/>
    </row>
    <row r="589" ht="15.75" customHeight="1">
      <c r="A589" s="86"/>
      <c r="B589" s="86"/>
      <c r="C589" s="86"/>
      <c r="E589" s="87"/>
      <c r="F589" s="87"/>
      <c r="H589" s="86"/>
      <c r="I589" s="86"/>
    </row>
    <row r="590" ht="15.75" customHeight="1">
      <c r="A590" s="86"/>
      <c r="B590" s="86"/>
      <c r="C590" s="86"/>
      <c r="E590" s="87"/>
      <c r="F590" s="87"/>
      <c r="H590" s="86"/>
      <c r="I590" s="86"/>
    </row>
    <row r="591" ht="15.75" customHeight="1">
      <c r="A591" s="86"/>
      <c r="B591" s="86"/>
      <c r="C591" s="86"/>
      <c r="E591" s="87"/>
      <c r="F591" s="87"/>
      <c r="H591" s="86"/>
      <c r="I591" s="86"/>
    </row>
    <row r="592" ht="15.75" customHeight="1">
      <c r="A592" s="86"/>
      <c r="B592" s="86"/>
      <c r="C592" s="86"/>
      <c r="E592" s="87"/>
      <c r="F592" s="87"/>
      <c r="H592" s="86"/>
      <c r="I592" s="86"/>
    </row>
    <row r="593" ht="15.75" customHeight="1">
      <c r="A593" s="86"/>
      <c r="B593" s="86"/>
      <c r="C593" s="86"/>
      <c r="E593" s="87"/>
      <c r="F593" s="87"/>
      <c r="H593" s="86"/>
      <c r="I593" s="86"/>
    </row>
    <row r="594" ht="15.75" customHeight="1">
      <c r="A594" s="86"/>
      <c r="B594" s="86"/>
      <c r="C594" s="86"/>
      <c r="E594" s="87"/>
      <c r="F594" s="87"/>
      <c r="H594" s="86"/>
      <c r="I594" s="86"/>
    </row>
    <row r="595" ht="15.75" customHeight="1">
      <c r="A595" s="86"/>
      <c r="B595" s="86"/>
      <c r="C595" s="86"/>
      <c r="E595" s="87"/>
      <c r="F595" s="87"/>
      <c r="H595" s="86"/>
      <c r="I595" s="86"/>
    </row>
    <row r="596" ht="15.75" customHeight="1">
      <c r="A596" s="86"/>
      <c r="B596" s="86"/>
      <c r="C596" s="86"/>
      <c r="E596" s="87"/>
      <c r="F596" s="87"/>
      <c r="H596" s="86"/>
      <c r="I596" s="86"/>
    </row>
    <row r="597" ht="15.75" customHeight="1">
      <c r="A597" s="86"/>
      <c r="B597" s="86"/>
      <c r="C597" s="86"/>
      <c r="E597" s="87"/>
      <c r="F597" s="87"/>
      <c r="H597" s="86"/>
      <c r="I597" s="86"/>
    </row>
    <row r="598" ht="15.75" customHeight="1">
      <c r="A598" s="86"/>
      <c r="B598" s="86"/>
      <c r="C598" s="86"/>
      <c r="E598" s="87"/>
      <c r="F598" s="87"/>
      <c r="H598" s="86"/>
      <c r="I598" s="86"/>
    </row>
    <row r="599" ht="15.75" customHeight="1">
      <c r="A599" s="86"/>
      <c r="B599" s="86"/>
      <c r="C599" s="86"/>
      <c r="E599" s="87"/>
      <c r="F599" s="87"/>
      <c r="H599" s="86"/>
      <c r="I599" s="86"/>
    </row>
    <row r="600" ht="15.75" customHeight="1">
      <c r="A600" s="86"/>
      <c r="B600" s="86"/>
      <c r="C600" s="86"/>
      <c r="E600" s="87"/>
      <c r="F600" s="87"/>
      <c r="H600" s="86"/>
      <c r="I600" s="86"/>
    </row>
    <row r="601" ht="15.75" customHeight="1">
      <c r="A601" s="86"/>
      <c r="B601" s="86"/>
      <c r="C601" s="86"/>
      <c r="E601" s="87"/>
      <c r="F601" s="87"/>
      <c r="H601" s="86"/>
      <c r="I601" s="86"/>
    </row>
    <row r="602" ht="15.75" customHeight="1">
      <c r="A602" s="86"/>
      <c r="B602" s="86"/>
      <c r="C602" s="86"/>
      <c r="E602" s="87"/>
      <c r="F602" s="87"/>
      <c r="H602" s="86"/>
      <c r="I602" s="86"/>
    </row>
    <row r="603" ht="15.75" customHeight="1">
      <c r="A603" s="86"/>
      <c r="B603" s="86"/>
      <c r="C603" s="86"/>
      <c r="E603" s="87"/>
      <c r="F603" s="87"/>
      <c r="H603" s="86"/>
      <c r="I603" s="86"/>
    </row>
    <row r="604" ht="15.75" customHeight="1">
      <c r="A604" s="86"/>
      <c r="B604" s="86"/>
      <c r="C604" s="86"/>
      <c r="E604" s="87"/>
      <c r="F604" s="87"/>
      <c r="H604" s="86"/>
      <c r="I604" s="86"/>
    </row>
    <row r="605" ht="15.75" customHeight="1">
      <c r="A605" s="86"/>
      <c r="B605" s="86"/>
      <c r="C605" s="86"/>
      <c r="E605" s="87"/>
      <c r="F605" s="87"/>
      <c r="H605" s="86"/>
      <c r="I605" s="86"/>
    </row>
    <row r="606" ht="15.75" customHeight="1">
      <c r="A606" s="86"/>
      <c r="B606" s="86"/>
      <c r="C606" s="86"/>
      <c r="E606" s="87"/>
      <c r="F606" s="87"/>
      <c r="H606" s="86"/>
      <c r="I606" s="86"/>
    </row>
    <row r="607" ht="15.75" customHeight="1">
      <c r="A607" s="86"/>
      <c r="B607" s="86"/>
      <c r="C607" s="86"/>
      <c r="E607" s="87"/>
      <c r="F607" s="87"/>
      <c r="H607" s="86"/>
      <c r="I607" s="86"/>
    </row>
    <row r="608" ht="15.75" customHeight="1">
      <c r="A608" s="86"/>
      <c r="B608" s="86"/>
      <c r="C608" s="86"/>
      <c r="E608" s="87"/>
      <c r="F608" s="87"/>
      <c r="H608" s="86"/>
      <c r="I608" s="86"/>
    </row>
    <row r="609" ht="15.75" customHeight="1">
      <c r="A609" s="86"/>
      <c r="B609" s="86"/>
      <c r="C609" s="86"/>
      <c r="E609" s="87"/>
      <c r="F609" s="87"/>
      <c r="H609" s="86"/>
      <c r="I609" s="86"/>
    </row>
    <row r="610" ht="15.75" customHeight="1">
      <c r="A610" s="86"/>
      <c r="B610" s="86"/>
      <c r="C610" s="86"/>
      <c r="E610" s="87"/>
      <c r="F610" s="87"/>
      <c r="H610" s="86"/>
      <c r="I610" s="86"/>
    </row>
    <row r="611" ht="15.75" customHeight="1">
      <c r="A611" s="86"/>
      <c r="B611" s="86"/>
      <c r="C611" s="86"/>
      <c r="E611" s="87"/>
      <c r="F611" s="87"/>
      <c r="H611" s="86"/>
      <c r="I611" s="86"/>
    </row>
    <row r="612" ht="15.75" customHeight="1">
      <c r="A612" s="86"/>
      <c r="B612" s="86"/>
      <c r="C612" s="86"/>
      <c r="E612" s="87"/>
      <c r="F612" s="87"/>
      <c r="H612" s="86"/>
      <c r="I612" s="86"/>
    </row>
    <row r="613" ht="15.75" customHeight="1">
      <c r="A613" s="86"/>
      <c r="B613" s="86"/>
      <c r="C613" s="86"/>
      <c r="E613" s="87"/>
      <c r="F613" s="87"/>
      <c r="H613" s="86"/>
      <c r="I613" s="86"/>
    </row>
    <row r="614" ht="15.75" customHeight="1">
      <c r="A614" s="86"/>
      <c r="B614" s="86"/>
      <c r="C614" s="86"/>
      <c r="E614" s="87"/>
      <c r="F614" s="87"/>
      <c r="H614" s="86"/>
      <c r="I614" s="86"/>
    </row>
    <row r="615" ht="15.75" customHeight="1">
      <c r="A615" s="86"/>
      <c r="B615" s="86"/>
      <c r="C615" s="86"/>
      <c r="E615" s="87"/>
      <c r="F615" s="87"/>
      <c r="H615" s="86"/>
      <c r="I615" s="86"/>
    </row>
    <row r="616" ht="15.75" customHeight="1">
      <c r="A616" s="86"/>
      <c r="B616" s="86"/>
      <c r="C616" s="86"/>
      <c r="E616" s="87"/>
      <c r="F616" s="87"/>
      <c r="H616" s="86"/>
      <c r="I616" s="86"/>
    </row>
    <row r="617" ht="15.75" customHeight="1">
      <c r="A617" s="86"/>
      <c r="B617" s="86"/>
      <c r="C617" s="86"/>
      <c r="E617" s="87"/>
      <c r="F617" s="87"/>
      <c r="H617" s="86"/>
      <c r="I617" s="86"/>
    </row>
    <row r="618" ht="15.75" customHeight="1">
      <c r="A618" s="86"/>
      <c r="B618" s="86"/>
      <c r="C618" s="86"/>
      <c r="E618" s="87"/>
      <c r="F618" s="87"/>
      <c r="H618" s="86"/>
      <c r="I618" s="86"/>
    </row>
    <row r="619" ht="15.75" customHeight="1">
      <c r="A619" s="86"/>
      <c r="B619" s="86"/>
      <c r="C619" s="86"/>
      <c r="E619" s="87"/>
      <c r="F619" s="87"/>
      <c r="H619" s="86"/>
      <c r="I619" s="86"/>
    </row>
    <row r="620" ht="15.75" customHeight="1">
      <c r="A620" s="86"/>
      <c r="B620" s="86"/>
      <c r="C620" s="86"/>
      <c r="E620" s="87"/>
      <c r="F620" s="87"/>
      <c r="H620" s="86"/>
      <c r="I620" s="86"/>
    </row>
    <row r="621" ht="15.75" customHeight="1">
      <c r="A621" s="86"/>
      <c r="B621" s="86"/>
      <c r="C621" s="86"/>
      <c r="E621" s="87"/>
      <c r="F621" s="87"/>
      <c r="H621" s="86"/>
      <c r="I621" s="86"/>
    </row>
    <row r="622" ht="15.75" customHeight="1">
      <c r="A622" s="86"/>
      <c r="B622" s="86"/>
      <c r="C622" s="86"/>
      <c r="E622" s="87"/>
      <c r="F622" s="87"/>
      <c r="H622" s="86"/>
      <c r="I622" s="86"/>
    </row>
    <row r="623" ht="15.75" customHeight="1">
      <c r="A623" s="86"/>
      <c r="B623" s="86"/>
      <c r="C623" s="86"/>
      <c r="E623" s="87"/>
      <c r="F623" s="87"/>
      <c r="H623" s="86"/>
      <c r="I623" s="86"/>
    </row>
    <row r="624" ht="15.75" customHeight="1">
      <c r="A624" s="86"/>
      <c r="B624" s="86"/>
      <c r="C624" s="86"/>
      <c r="E624" s="87"/>
      <c r="F624" s="87"/>
      <c r="H624" s="86"/>
      <c r="I624" s="86"/>
    </row>
    <row r="625" ht="15.75" customHeight="1">
      <c r="A625" s="86"/>
      <c r="B625" s="86"/>
      <c r="C625" s="86"/>
      <c r="E625" s="87"/>
      <c r="F625" s="87"/>
      <c r="H625" s="86"/>
      <c r="I625" s="86"/>
    </row>
    <row r="626" ht="15.75" customHeight="1">
      <c r="A626" s="86"/>
      <c r="B626" s="86"/>
      <c r="C626" s="86"/>
      <c r="E626" s="87"/>
      <c r="F626" s="87"/>
      <c r="H626" s="86"/>
      <c r="I626" s="86"/>
    </row>
    <row r="627" ht="15.75" customHeight="1">
      <c r="A627" s="86"/>
      <c r="B627" s="86"/>
      <c r="C627" s="86"/>
      <c r="E627" s="87"/>
      <c r="F627" s="87"/>
      <c r="H627" s="86"/>
      <c r="I627" s="86"/>
    </row>
    <row r="628" ht="15.75" customHeight="1">
      <c r="A628" s="86"/>
      <c r="B628" s="86"/>
      <c r="C628" s="86"/>
      <c r="E628" s="87"/>
      <c r="F628" s="87"/>
      <c r="H628" s="86"/>
      <c r="I628" s="86"/>
    </row>
    <row r="629" ht="15.75" customHeight="1">
      <c r="A629" s="86"/>
      <c r="B629" s="86"/>
      <c r="C629" s="86"/>
      <c r="E629" s="87"/>
      <c r="F629" s="87"/>
      <c r="H629" s="86"/>
      <c r="I629" s="86"/>
    </row>
    <row r="630" ht="15.75" customHeight="1">
      <c r="A630" s="86"/>
      <c r="B630" s="86"/>
      <c r="C630" s="86"/>
      <c r="E630" s="87"/>
      <c r="F630" s="87"/>
      <c r="H630" s="86"/>
      <c r="I630" s="86"/>
    </row>
    <row r="631" ht="15.75" customHeight="1">
      <c r="A631" s="86"/>
      <c r="B631" s="86"/>
      <c r="C631" s="86"/>
      <c r="E631" s="87"/>
      <c r="F631" s="87"/>
      <c r="H631" s="86"/>
      <c r="I631" s="86"/>
    </row>
    <row r="632" ht="15.75" customHeight="1">
      <c r="A632" s="86"/>
      <c r="B632" s="86"/>
      <c r="C632" s="86"/>
      <c r="E632" s="87"/>
      <c r="F632" s="87"/>
      <c r="H632" s="86"/>
      <c r="I632" s="86"/>
    </row>
    <row r="633" ht="15.75" customHeight="1">
      <c r="A633" s="86"/>
      <c r="B633" s="86"/>
      <c r="C633" s="86"/>
      <c r="E633" s="87"/>
      <c r="F633" s="87"/>
      <c r="H633" s="86"/>
      <c r="I633" s="86"/>
    </row>
    <row r="634" ht="15.75" customHeight="1">
      <c r="A634" s="86"/>
      <c r="B634" s="86"/>
      <c r="C634" s="86"/>
      <c r="E634" s="87"/>
      <c r="F634" s="87"/>
      <c r="H634" s="86"/>
      <c r="I634" s="86"/>
    </row>
    <row r="635" ht="15.75" customHeight="1">
      <c r="A635" s="86"/>
      <c r="B635" s="86"/>
      <c r="C635" s="86"/>
      <c r="E635" s="87"/>
      <c r="F635" s="87"/>
      <c r="H635" s="86"/>
      <c r="I635" s="86"/>
    </row>
    <row r="636" ht="15.75" customHeight="1">
      <c r="A636" s="86"/>
      <c r="B636" s="86"/>
      <c r="C636" s="86"/>
      <c r="E636" s="87"/>
      <c r="F636" s="87"/>
      <c r="H636" s="86"/>
      <c r="I636" s="86"/>
    </row>
    <row r="637" ht="15.75" customHeight="1">
      <c r="A637" s="86"/>
      <c r="B637" s="86"/>
      <c r="C637" s="86"/>
      <c r="E637" s="87"/>
      <c r="F637" s="87"/>
      <c r="H637" s="86"/>
      <c r="I637" s="86"/>
    </row>
    <row r="638" ht="15.75" customHeight="1">
      <c r="A638" s="86"/>
      <c r="B638" s="86"/>
      <c r="C638" s="86"/>
      <c r="E638" s="87"/>
      <c r="F638" s="87"/>
      <c r="H638" s="86"/>
      <c r="I638" s="86"/>
    </row>
    <row r="639" ht="15.75" customHeight="1">
      <c r="A639" s="86"/>
      <c r="B639" s="86"/>
      <c r="C639" s="86"/>
      <c r="E639" s="87"/>
      <c r="F639" s="87"/>
      <c r="H639" s="86"/>
      <c r="I639" s="86"/>
    </row>
    <row r="640" ht="15.75" customHeight="1">
      <c r="A640" s="86"/>
      <c r="B640" s="86"/>
      <c r="C640" s="86"/>
      <c r="E640" s="87"/>
      <c r="F640" s="87"/>
      <c r="H640" s="86"/>
      <c r="I640" s="86"/>
    </row>
    <row r="641" ht="15.75" customHeight="1">
      <c r="A641" s="86"/>
      <c r="B641" s="86"/>
      <c r="C641" s="86"/>
      <c r="E641" s="87"/>
      <c r="F641" s="87"/>
      <c r="H641" s="86"/>
      <c r="I641" s="86"/>
    </row>
    <row r="642" ht="15.75" customHeight="1">
      <c r="A642" s="86"/>
      <c r="B642" s="86"/>
      <c r="C642" s="86"/>
      <c r="E642" s="87"/>
      <c r="F642" s="87"/>
      <c r="H642" s="86"/>
      <c r="I642" s="86"/>
    </row>
    <row r="643" ht="15.75" customHeight="1">
      <c r="A643" s="86"/>
      <c r="B643" s="86"/>
      <c r="C643" s="86"/>
      <c r="E643" s="87"/>
      <c r="F643" s="87"/>
      <c r="H643" s="86"/>
      <c r="I643" s="86"/>
    </row>
    <row r="644" ht="15.75" customHeight="1">
      <c r="A644" s="86"/>
      <c r="B644" s="86"/>
      <c r="C644" s="86"/>
      <c r="E644" s="87"/>
      <c r="F644" s="87"/>
      <c r="H644" s="86"/>
      <c r="I644" s="86"/>
    </row>
    <row r="645" ht="15.75" customHeight="1">
      <c r="A645" s="86"/>
      <c r="B645" s="86"/>
      <c r="C645" s="86"/>
      <c r="E645" s="87"/>
      <c r="F645" s="87"/>
      <c r="H645" s="86"/>
      <c r="I645" s="86"/>
    </row>
    <row r="646" ht="15.75" customHeight="1">
      <c r="A646" s="86"/>
      <c r="B646" s="86"/>
      <c r="C646" s="86"/>
      <c r="E646" s="87"/>
      <c r="F646" s="87"/>
      <c r="H646" s="86"/>
      <c r="I646" s="86"/>
    </row>
    <row r="647" ht="15.75" customHeight="1">
      <c r="A647" s="86"/>
      <c r="B647" s="86"/>
      <c r="C647" s="86"/>
      <c r="E647" s="87"/>
      <c r="F647" s="87"/>
      <c r="H647" s="86"/>
      <c r="I647" s="86"/>
    </row>
    <row r="648" ht="15.75" customHeight="1">
      <c r="A648" s="86"/>
      <c r="B648" s="86"/>
      <c r="C648" s="86"/>
      <c r="E648" s="87"/>
      <c r="F648" s="87"/>
      <c r="H648" s="86"/>
      <c r="I648" s="86"/>
    </row>
    <row r="649" ht="15.75" customHeight="1">
      <c r="A649" s="86"/>
      <c r="B649" s="86"/>
      <c r="C649" s="86"/>
      <c r="E649" s="87"/>
      <c r="F649" s="87"/>
      <c r="H649" s="86"/>
      <c r="I649" s="86"/>
    </row>
    <row r="650" ht="15.75" customHeight="1">
      <c r="A650" s="86"/>
      <c r="B650" s="86"/>
      <c r="C650" s="86"/>
      <c r="E650" s="87"/>
      <c r="F650" s="87"/>
      <c r="H650" s="86"/>
      <c r="I650" s="86"/>
    </row>
    <row r="651" ht="15.75" customHeight="1">
      <c r="A651" s="86"/>
      <c r="B651" s="86"/>
      <c r="C651" s="86"/>
      <c r="E651" s="87"/>
      <c r="F651" s="87"/>
      <c r="H651" s="86"/>
      <c r="I651" s="86"/>
    </row>
    <row r="652" ht="15.75" customHeight="1">
      <c r="A652" s="86"/>
      <c r="B652" s="86"/>
      <c r="C652" s="86"/>
      <c r="E652" s="87"/>
      <c r="F652" s="87"/>
      <c r="H652" s="86"/>
      <c r="I652" s="86"/>
    </row>
    <row r="653" ht="15.75" customHeight="1">
      <c r="A653" s="86"/>
      <c r="B653" s="86"/>
      <c r="C653" s="86"/>
      <c r="E653" s="87"/>
      <c r="F653" s="87"/>
      <c r="H653" s="86"/>
      <c r="I653" s="86"/>
    </row>
    <row r="654" ht="15.75" customHeight="1">
      <c r="A654" s="86"/>
      <c r="B654" s="86"/>
      <c r="C654" s="86"/>
      <c r="E654" s="87"/>
      <c r="F654" s="87"/>
      <c r="H654" s="86"/>
      <c r="I654" s="86"/>
    </row>
    <row r="655" ht="15.75" customHeight="1">
      <c r="A655" s="86"/>
      <c r="B655" s="86"/>
      <c r="C655" s="86"/>
      <c r="E655" s="87"/>
      <c r="F655" s="87"/>
      <c r="H655" s="86"/>
      <c r="I655" s="86"/>
    </row>
    <row r="656" ht="15.75" customHeight="1">
      <c r="A656" s="86"/>
      <c r="B656" s="86"/>
      <c r="C656" s="86"/>
      <c r="E656" s="87"/>
      <c r="F656" s="87"/>
      <c r="H656" s="86"/>
      <c r="I656" s="86"/>
    </row>
    <row r="657" ht="15.75" customHeight="1">
      <c r="A657" s="86"/>
      <c r="B657" s="86"/>
      <c r="C657" s="86"/>
      <c r="E657" s="87"/>
      <c r="F657" s="87"/>
      <c r="H657" s="86"/>
      <c r="I657" s="86"/>
    </row>
    <row r="658" ht="15.75" customHeight="1">
      <c r="A658" s="86"/>
      <c r="B658" s="86"/>
      <c r="C658" s="86"/>
      <c r="E658" s="87"/>
      <c r="F658" s="87"/>
      <c r="H658" s="86"/>
      <c r="I658" s="86"/>
    </row>
    <row r="659" ht="15.75" customHeight="1">
      <c r="A659" s="86"/>
      <c r="B659" s="86"/>
      <c r="C659" s="86"/>
      <c r="E659" s="87"/>
      <c r="F659" s="87"/>
      <c r="H659" s="86"/>
      <c r="I659" s="86"/>
    </row>
    <row r="660" ht="15.75" customHeight="1">
      <c r="A660" s="86"/>
      <c r="B660" s="86"/>
      <c r="C660" s="86"/>
      <c r="E660" s="87"/>
      <c r="F660" s="87"/>
      <c r="H660" s="86"/>
      <c r="I660" s="86"/>
    </row>
    <row r="661" ht="15.75" customHeight="1">
      <c r="A661" s="86"/>
      <c r="B661" s="86"/>
      <c r="C661" s="86"/>
      <c r="E661" s="87"/>
      <c r="F661" s="87"/>
      <c r="H661" s="86"/>
      <c r="I661" s="86"/>
    </row>
    <row r="662" ht="15.75" customHeight="1">
      <c r="A662" s="86"/>
      <c r="B662" s="86"/>
      <c r="C662" s="86"/>
      <c r="E662" s="87"/>
      <c r="F662" s="87"/>
      <c r="H662" s="86"/>
      <c r="I662" s="86"/>
    </row>
    <row r="663" ht="15.75" customHeight="1">
      <c r="A663" s="86"/>
      <c r="B663" s="86"/>
      <c r="C663" s="86"/>
      <c r="E663" s="87"/>
      <c r="F663" s="87"/>
      <c r="H663" s="86"/>
      <c r="I663" s="86"/>
    </row>
    <row r="664" ht="15.75" customHeight="1">
      <c r="A664" s="86"/>
      <c r="B664" s="86"/>
      <c r="C664" s="86"/>
      <c r="E664" s="87"/>
      <c r="F664" s="87"/>
      <c r="H664" s="86"/>
      <c r="I664" s="86"/>
    </row>
    <row r="665" ht="15.75" customHeight="1">
      <c r="A665" s="86"/>
      <c r="B665" s="86"/>
      <c r="C665" s="86"/>
      <c r="E665" s="87"/>
      <c r="F665" s="87"/>
      <c r="H665" s="86"/>
      <c r="I665" s="86"/>
    </row>
    <row r="666" ht="15.75" customHeight="1">
      <c r="A666" s="86"/>
      <c r="B666" s="86"/>
      <c r="C666" s="86"/>
      <c r="E666" s="87"/>
      <c r="F666" s="87"/>
      <c r="H666" s="86"/>
      <c r="I666" s="86"/>
    </row>
    <row r="667" ht="15.75" customHeight="1">
      <c r="A667" s="86"/>
      <c r="B667" s="86"/>
      <c r="C667" s="86"/>
      <c r="E667" s="87"/>
      <c r="F667" s="87"/>
      <c r="H667" s="86"/>
      <c r="I667" s="86"/>
    </row>
    <row r="668" ht="15.75" customHeight="1">
      <c r="A668" s="86"/>
      <c r="B668" s="86"/>
      <c r="C668" s="86"/>
      <c r="E668" s="87"/>
      <c r="F668" s="87"/>
      <c r="H668" s="86"/>
      <c r="I668" s="86"/>
    </row>
    <row r="669" ht="15.75" customHeight="1">
      <c r="A669" s="86"/>
      <c r="B669" s="86"/>
      <c r="C669" s="86"/>
      <c r="E669" s="87"/>
      <c r="F669" s="87"/>
      <c r="H669" s="86"/>
      <c r="I669" s="86"/>
    </row>
    <row r="670" ht="15.75" customHeight="1">
      <c r="A670" s="86"/>
      <c r="B670" s="86"/>
      <c r="C670" s="86"/>
      <c r="E670" s="87"/>
      <c r="F670" s="87"/>
      <c r="H670" s="86"/>
      <c r="I670" s="86"/>
    </row>
    <row r="671" ht="15.75" customHeight="1">
      <c r="A671" s="86"/>
      <c r="B671" s="86"/>
      <c r="C671" s="86"/>
      <c r="E671" s="87"/>
      <c r="F671" s="87"/>
      <c r="H671" s="86"/>
      <c r="I671" s="86"/>
    </row>
    <row r="672" ht="15.75" customHeight="1">
      <c r="A672" s="86"/>
      <c r="B672" s="86"/>
      <c r="C672" s="86"/>
      <c r="E672" s="87"/>
      <c r="F672" s="87"/>
      <c r="H672" s="86"/>
      <c r="I672" s="86"/>
    </row>
    <row r="673" ht="15.75" customHeight="1">
      <c r="A673" s="86"/>
      <c r="B673" s="86"/>
      <c r="C673" s="86"/>
      <c r="E673" s="87"/>
      <c r="F673" s="87"/>
      <c r="H673" s="86"/>
      <c r="I673" s="86"/>
    </row>
    <row r="674" ht="15.75" customHeight="1">
      <c r="A674" s="86"/>
      <c r="B674" s="86"/>
      <c r="C674" s="86"/>
      <c r="E674" s="87"/>
      <c r="F674" s="87"/>
      <c r="H674" s="86"/>
      <c r="I674" s="86"/>
    </row>
    <row r="675" ht="15.75" customHeight="1">
      <c r="A675" s="86"/>
      <c r="B675" s="86"/>
      <c r="C675" s="86"/>
      <c r="E675" s="87"/>
      <c r="F675" s="87"/>
      <c r="H675" s="86"/>
      <c r="I675" s="86"/>
    </row>
    <row r="676" ht="15.75" customHeight="1">
      <c r="A676" s="86"/>
      <c r="B676" s="86"/>
      <c r="C676" s="86"/>
      <c r="E676" s="87"/>
      <c r="F676" s="87"/>
      <c r="H676" s="86"/>
      <c r="I676" s="86"/>
    </row>
    <row r="677" ht="15.75" customHeight="1">
      <c r="A677" s="86"/>
      <c r="B677" s="86"/>
      <c r="C677" s="86"/>
      <c r="E677" s="87"/>
      <c r="F677" s="87"/>
      <c r="H677" s="86"/>
      <c r="I677" s="86"/>
    </row>
    <row r="678" ht="15.75" customHeight="1">
      <c r="A678" s="86"/>
      <c r="B678" s="86"/>
      <c r="C678" s="86"/>
      <c r="E678" s="87"/>
      <c r="F678" s="87"/>
      <c r="H678" s="86"/>
      <c r="I678" s="86"/>
    </row>
    <row r="679" ht="15.75" customHeight="1">
      <c r="A679" s="86"/>
      <c r="B679" s="86"/>
      <c r="C679" s="86"/>
      <c r="E679" s="87"/>
      <c r="F679" s="87"/>
      <c r="H679" s="86"/>
      <c r="I679" s="86"/>
    </row>
    <row r="680" ht="15.75" customHeight="1">
      <c r="A680" s="86"/>
      <c r="B680" s="86"/>
      <c r="C680" s="86"/>
      <c r="E680" s="87"/>
      <c r="F680" s="87"/>
      <c r="H680" s="86"/>
      <c r="I680" s="86"/>
    </row>
    <row r="681" ht="15.75" customHeight="1">
      <c r="A681" s="86"/>
      <c r="B681" s="86"/>
      <c r="C681" s="86"/>
      <c r="E681" s="87"/>
      <c r="F681" s="87"/>
      <c r="H681" s="86"/>
      <c r="I681" s="86"/>
    </row>
    <row r="682" ht="15.75" customHeight="1">
      <c r="A682" s="86"/>
      <c r="B682" s="86"/>
      <c r="C682" s="86"/>
      <c r="E682" s="87"/>
      <c r="F682" s="87"/>
      <c r="H682" s="86"/>
      <c r="I682" s="86"/>
    </row>
    <row r="683" ht="15.75" customHeight="1">
      <c r="A683" s="86"/>
      <c r="B683" s="86"/>
      <c r="C683" s="86"/>
      <c r="E683" s="87"/>
      <c r="F683" s="87"/>
      <c r="H683" s="86"/>
      <c r="I683" s="86"/>
    </row>
    <row r="684" ht="15.75" customHeight="1">
      <c r="A684" s="86"/>
      <c r="B684" s="86"/>
      <c r="C684" s="86"/>
      <c r="E684" s="87"/>
      <c r="F684" s="87"/>
      <c r="H684" s="86"/>
      <c r="I684" s="86"/>
    </row>
    <row r="685" ht="15.75" customHeight="1">
      <c r="A685" s="86"/>
      <c r="B685" s="86"/>
      <c r="C685" s="86"/>
      <c r="E685" s="87"/>
      <c r="F685" s="87"/>
      <c r="H685" s="86"/>
      <c r="I685" s="86"/>
    </row>
    <row r="686" ht="15.75" customHeight="1">
      <c r="A686" s="86"/>
      <c r="B686" s="86"/>
      <c r="C686" s="86"/>
      <c r="E686" s="87"/>
      <c r="F686" s="87"/>
      <c r="H686" s="86"/>
      <c r="I686" s="86"/>
    </row>
    <row r="687" ht="15.75" customHeight="1">
      <c r="A687" s="86"/>
      <c r="B687" s="86"/>
      <c r="C687" s="86"/>
      <c r="E687" s="87"/>
      <c r="F687" s="87"/>
      <c r="H687" s="86"/>
      <c r="I687" s="86"/>
    </row>
    <row r="688" ht="15.75" customHeight="1">
      <c r="A688" s="86"/>
      <c r="B688" s="86"/>
      <c r="C688" s="86"/>
      <c r="E688" s="87"/>
      <c r="F688" s="87"/>
      <c r="H688" s="86"/>
      <c r="I688" s="86"/>
    </row>
    <row r="689" ht="15.75" customHeight="1">
      <c r="A689" s="86"/>
      <c r="B689" s="86"/>
      <c r="C689" s="86"/>
      <c r="E689" s="87"/>
      <c r="F689" s="87"/>
      <c r="H689" s="86"/>
      <c r="I689" s="86"/>
    </row>
    <row r="690" ht="15.75" customHeight="1">
      <c r="A690" s="86"/>
      <c r="B690" s="86"/>
      <c r="C690" s="86"/>
      <c r="E690" s="87"/>
      <c r="F690" s="87"/>
      <c r="H690" s="86"/>
      <c r="I690" s="86"/>
    </row>
    <row r="691" ht="15.75" customHeight="1">
      <c r="A691" s="86"/>
      <c r="B691" s="86"/>
      <c r="C691" s="86"/>
      <c r="E691" s="87"/>
      <c r="F691" s="87"/>
      <c r="H691" s="86"/>
      <c r="I691" s="86"/>
    </row>
    <row r="692" ht="15.75" customHeight="1">
      <c r="A692" s="86"/>
      <c r="B692" s="86"/>
      <c r="C692" s="86"/>
      <c r="E692" s="87"/>
      <c r="F692" s="87"/>
      <c r="H692" s="86"/>
      <c r="I692" s="86"/>
    </row>
    <row r="693" ht="15.75" customHeight="1">
      <c r="A693" s="86"/>
      <c r="B693" s="86"/>
      <c r="C693" s="86"/>
      <c r="E693" s="87"/>
      <c r="F693" s="87"/>
      <c r="H693" s="86"/>
      <c r="I693" s="86"/>
    </row>
    <row r="694" ht="15.75" customHeight="1">
      <c r="A694" s="86"/>
      <c r="B694" s="86"/>
      <c r="C694" s="86"/>
      <c r="E694" s="87"/>
      <c r="F694" s="87"/>
      <c r="H694" s="86"/>
      <c r="I694" s="86"/>
    </row>
    <row r="695" ht="15.75" customHeight="1">
      <c r="A695" s="86"/>
      <c r="B695" s="86"/>
      <c r="C695" s="86"/>
      <c r="E695" s="87"/>
      <c r="F695" s="87"/>
      <c r="H695" s="86"/>
      <c r="I695" s="86"/>
    </row>
    <row r="696" ht="15.75" customHeight="1">
      <c r="A696" s="86"/>
      <c r="B696" s="86"/>
      <c r="C696" s="86"/>
      <c r="E696" s="87"/>
      <c r="F696" s="87"/>
      <c r="H696" s="86"/>
      <c r="I696" s="86"/>
    </row>
    <row r="697" ht="15.75" customHeight="1">
      <c r="A697" s="86"/>
      <c r="B697" s="86"/>
      <c r="C697" s="86"/>
      <c r="E697" s="87"/>
      <c r="F697" s="87"/>
      <c r="H697" s="86"/>
      <c r="I697" s="86"/>
    </row>
    <row r="698" ht="15.75" customHeight="1">
      <c r="A698" s="86"/>
      <c r="B698" s="86"/>
      <c r="C698" s="86"/>
      <c r="E698" s="87"/>
      <c r="F698" s="87"/>
      <c r="H698" s="86"/>
      <c r="I698" s="86"/>
    </row>
    <row r="699" ht="15.75" customHeight="1">
      <c r="A699" s="86"/>
      <c r="B699" s="86"/>
      <c r="C699" s="86"/>
      <c r="E699" s="87"/>
      <c r="F699" s="87"/>
      <c r="H699" s="86"/>
      <c r="I699" s="86"/>
    </row>
    <row r="700" ht="15.75" customHeight="1">
      <c r="A700" s="86"/>
      <c r="B700" s="86"/>
      <c r="C700" s="86"/>
      <c r="E700" s="87"/>
      <c r="F700" s="87"/>
      <c r="H700" s="86"/>
      <c r="I700" s="86"/>
    </row>
    <row r="701" ht="15.75" customHeight="1">
      <c r="A701" s="86"/>
      <c r="B701" s="86"/>
      <c r="C701" s="86"/>
      <c r="E701" s="87"/>
      <c r="F701" s="87"/>
      <c r="H701" s="86"/>
      <c r="I701" s="86"/>
    </row>
    <row r="702" ht="15.75" customHeight="1">
      <c r="A702" s="86"/>
      <c r="B702" s="86"/>
      <c r="C702" s="86"/>
      <c r="E702" s="87"/>
      <c r="F702" s="87"/>
      <c r="H702" s="86"/>
      <c r="I702" s="86"/>
    </row>
    <row r="703" ht="15.75" customHeight="1">
      <c r="A703" s="86"/>
      <c r="B703" s="86"/>
      <c r="C703" s="86"/>
      <c r="E703" s="87"/>
      <c r="F703" s="87"/>
      <c r="H703" s="86"/>
      <c r="I703" s="86"/>
    </row>
    <row r="704" ht="15.75" customHeight="1">
      <c r="A704" s="86"/>
      <c r="B704" s="86"/>
      <c r="C704" s="86"/>
      <c r="E704" s="87"/>
      <c r="F704" s="87"/>
      <c r="H704" s="86"/>
      <c r="I704" s="86"/>
    </row>
    <row r="705" ht="15.75" customHeight="1">
      <c r="A705" s="86"/>
      <c r="B705" s="86"/>
      <c r="C705" s="86"/>
      <c r="E705" s="87"/>
      <c r="F705" s="87"/>
      <c r="H705" s="86"/>
      <c r="I705" s="86"/>
    </row>
    <row r="706" ht="15.75" customHeight="1">
      <c r="A706" s="86"/>
      <c r="B706" s="86"/>
      <c r="C706" s="86"/>
      <c r="E706" s="87"/>
      <c r="F706" s="87"/>
      <c r="H706" s="86"/>
      <c r="I706" s="86"/>
    </row>
    <row r="707" ht="15.75" customHeight="1">
      <c r="A707" s="86"/>
      <c r="B707" s="86"/>
      <c r="C707" s="86"/>
      <c r="E707" s="87"/>
      <c r="F707" s="87"/>
      <c r="H707" s="86"/>
      <c r="I707" s="86"/>
    </row>
    <row r="708" ht="15.75" customHeight="1">
      <c r="A708" s="86"/>
      <c r="B708" s="86"/>
      <c r="C708" s="86"/>
      <c r="E708" s="87"/>
      <c r="F708" s="87"/>
      <c r="H708" s="86"/>
      <c r="I708" s="86"/>
    </row>
    <row r="709" ht="15.75" customHeight="1">
      <c r="A709" s="86"/>
      <c r="B709" s="86"/>
      <c r="C709" s="86"/>
      <c r="E709" s="87"/>
      <c r="F709" s="87"/>
      <c r="H709" s="86"/>
      <c r="I709" s="86"/>
    </row>
    <row r="710" ht="15.75" customHeight="1">
      <c r="A710" s="86"/>
      <c r="B710" s="86"/>
      <c r="C710" s="86"/>
      <c r="E710" s="87"/>
      <c r="F710" s="87"/>
      <c r="H710" s="86"/>
      <c r="I710" s="86"/>
    </row>
    <row r="711" ht="15.75" customHeight="1">
      <c r="A711" s="86"/>
      <c r="B711" s="86"/>
      <c r="C711" s="86"/>
      <c r="E711" s="87"/>
      <c r="F711" s="87"/>
      <c r="H711" s="86"/>
      <c r="I711" s="86"/>
    </row>
    <row r="712" ht="15.75" customHeight="1">
      <c r="A712" s="86"/>
      <c r="B712" s="86"/>
      <c r="C712" s="86"/>
      <c r="E712" s="87"/>
      <c r="F712" s="87"/>
      <c r="H712" s="86"/>
      <c r="I712" s="86"/>
    </row>
    <row r="713" ht="15.75" customHeight="1">
      <c r="A713" s="86"/>
      <c r="B713" s="86"/>
      <c r="C713" s="86"/>
      <c r="E713" s="87"/>
      <c r="F713" s="87"/>
      <c r="H713" s="86"/>
      <c r="I713" s="86"/>
    </row>
    <row r="714" ht="15.75" customHeight="1">
      <c r="A714" s="86"/>
      <c r="B714" s="86"/>
      <c r="C714" s="86"/>
      <c r="E714" s="87"/>
      <c r="F714" s="87"/>
      <c r="H714" s="86"/>
      <c r="I714" s="86"/>
    </row>
    <row r="715" ht="15.75" customHeight="1">
      <c r="A715" s="86"/>
      <c r="B715" s="86"/>
      <c r="C715" s="86"/>
      <c r="E715" s="87"/>
      <c r="F715" s="87"/>
      <c r="H715" s="86"/>
      <c r="I715" s="86"/>
    </row>
    <row r="716" ht="15.75" customHeight="1">
      <c r="A716" s="86"/>
      <c r="B716" s="86"/>
      <c r="C716" s="86"/>
      <c r="E716" s="87"/>
      <c r="F716" s="87"/>
      <c r="H716" s="86"/>
      <c r="I716" s="86"/>
    </row>
    <row r="717" ht="15.75" customHeight="1">
      <c r="A717" s="86"/>
      <c r="B717" s="86"/>
      <c r="C717" s="86"/>
      <c r="E717" s="87"/>
      <c r="F717" s="87"/>
      <c r="H717" s="86"/>
      <c r="I717" s="86"/>
    </row>
    <row r="718" ht="15.75" customHeight="1">
      <c r="A718" s="86"/>
      <c r="B718" s="86"/>
      <c r="C718" s="86"/>
      <c r="E718" s="87"/>
      <c r="F718" s="87"/>
      <c r="H718" s="86"/>
      <c r="I718" s="86"/>
    </row>
    <row r="719" ht="15.75" customHeight="1">
      <c r="A719" s="86"/>
      <c r="B719" s="86"/>
      <c r="C719" s="86"/>
      <c r="E719" s="87"/>
      <c r="F719" s="87"/>
      <c r="H719" s="86"/>
      <c r="I719" s="86"/>
    </row>
    <row r="720" ht="15.75" customHeight="1">
      <c r="A720" s="86"/>
      <c r="B720" s="86"/>
      <c r="C720" s="86"/>
      <c r="E720" s="87"/>
      <c r="F720" s="87"/>
      <c r="H720" s="86"/>
      <c r="I720" s="86"/>
    </row>
    <row r="721" ht="15.75" customHeight="1">
      <c r="A721" s="86"/>
      <c r="B721" s="86"/>
      <c r="C721" s="86"/>
      <c r="E721" s="87"/>
      <c r="F721" s="87"/>
      <c r="H721" s="86"/>
      <c r="I721" s="86"/>
    </row>
    <row r="722" ht="15.75" customHeight="1">
      <c r="A722" s="86"/>
      <c r="B722" s="86"/>
      <c r="C722" s="86"/>
      <c r="E722" s="87"/>
      <c r="F722" s="87"/>
      <c r="H722" s="86"/>
      <c r="I722" s="86"/>
    </row>
    <row r="723" ht="15.75" customHeight="1">
      <c r="A723" s="86"/>
      <c r="B723" s="86"/>
      <c r="C723" s="86"/>
      <c r="E723" s="87"/>
      <c r="F723" s="87"/>
      <c r="H723" s="86"/>
      <c r="I723" s="86"/>
    </row>
    <row r="724" ht="15.75" customHeight="1">
      <c r="A724" s="86"/>
      <c r="B724" s="86"/>
      <c r="C724" s="86"/>
      <c r="E724" s="87"/>
      <c r="F724" s="87"/>
      <c r="H724" s="86"/>
      <c r="I724" s="86"/>
    </row>
    <row r="725" ht="15.75" customHeight="1">
      <c r="A725" s="86"/>
      <c r="B725" s="86"/>
      <c r="C725" s="86"/>
      <c r="E725" s="87"/>
      <c r="F725" s="87"/>
      <c r="H725" s="86"/>
      <c r="I725" s="86"/>
    </row>
    <row r="726" ht="15.75" customHeight="1">
      <c r="A726" s="86"/>
      <c r="B726" s="86"/>
      <c r="C726" s="86"/>
      <c r="E726" s="87"/>
      <c r="F726" s="87"/>
      <c r="H726" s="86"/>
      <c r="I726" s="86"/>
    </row>
    <row r="727" ht="15.75" customHeight="1">
      <c r="A727" s="86"/>
      <c r="B727" s="86"/>
      <c r="C727" s="86"/>
      <c r="E727" s="87"/>
      <c r="F727" s="87"/>
      <c r="H727" s="86"/>
      <c r="I727" s="86"/>
    </row>
    <row r="728" ht="15.75" customHeight="1">
      <c r="A728" s="86"/>
      <c r="B728" s="86"/>
      <c r="C728" s="86"/>
      <c r="E728" s="87"/>
      <c r="F728" s="87"/>
      <c r="H728" s="86"/>
      <c r="I728" s="86"/>
    </row>
    <row r="729" ht="15.75" customHeight="1">
      <c r="A729" s="86"/>
      <c r="B729" s="86"/>
      <c r="C729" s="86"/>
      <c r="E729" s="87"/>
      <c r="F729" s="87"/>
      <c r="H729" s="86"/>
      <c r="I729" s="86"/>
    </row>
    <row r="730" ht="15.75" customHeight="1">
      <c r="A730" s="86"/>
      <c r="B730" s="86"/>
      <c r="C730" s="86"/>
      <c r="E730" s="87"/>
      <c r="F730" s="87"/>
      <c r="H730" s="86"/>
      <c r="I730" s="86"/>
    </row>
    <row r="731" ht="15.75" customHeight="1">
      <c r="A731" s="86"/>
      <c r="B731" s="86"/>
      <c r="C731" s="86"/>
      <c r="E731" s="87"/>
      <c r="F731" s="87"/>
      <c r="H731" s="86"/>
      <c r="I731" s="86"/>
    </row>
    <row r="732" ht="15.75" customHeight="1">
      <c r="A732" s="86"/>
      <c r="B732" s="86"/>
      <c r="C732" s="86"/>
      <c r="E732" s="87"/>
      <c r="F732" s="87"/>
      <c r="H732" s="86"/>
      <c r="I732" s="86"/>
    </row>
    <row r="733" ht="15.75" customHeight="1">
      <c r="A733" s="86"/>
      <c r="B733" s="86"/>
      <c r="C733" s="86"/>
      <c r="E733" s="87"/>
      <c r="F733" s="87"/>
      <c r="H733" s="86"/>
      <c r="I733" s="86"/>
    </row>
    <row r="734" ht="15.75" customHeight="1">
      <c r="A734" s="86"/>
      <c r="B734" s="86"/>
      <c r="C734" s="86"/>
      <c r="E734" s="87"/>
      <c r="F734" s="87"/>
      <c r="H734" s="86"/>
      <c r="I734" s="86"/>
    </row>
    <row r="735" ht="15.75" customHeight="1">
      <c r="A735" s="86"/>
      <c r="B735" s="86"/>
      <c r="C735" s="86"/>
      <c r="E735" s="87"/>
      <c r="F735" s="87"/>
      <c r="H735" s="86"/>
      <c r="I735" s="86"/>
    </row>
    <row r="736" ht="15.75" customHeight="1">
      <c r="A736" s="86"/>
      <c r="B736" s="86"/>
      <c r="C736" s="86"/>
      <c r="E736" s="87"/>
      <c r="F736" s="87"/>
      <c r="H736" s="86"/>
      <c r="I736" s="86"/>
    </row>
    <row r="737" ht="15.75" customHeight="1">
      <c r="A737" s="86"/>
      <c r="B737" s="86"/>
      <c r="C737" s="86"/>
      <c r="E737" s="87"/>
      <c r="F737" s="87"/>
      <c r="H737" s="86"/>
      <c r="I737" s="86"/>
    </row>
    <row r="738" ht="15.75" customHeight="1">
      <c r="A738" s="86"/>
      <c r="B738" s="86"/>
      <c r="C738" s="86"/>
      <c r="E738" s="87"/>
      <c r="F738" s="87"/>
      <c r="H738" s="86"/>
      <c r="I738" s="86"/>
    </row>
    <row r="739" ht="15.75" customHeight="1">
      <c r="A739" s="86"/>
      <c r="B739" s="86"/>
      <c r="C739" s="86"/>
      <c r="E739" s="87"/>
      <c r="F739" s="87"/>
      <c r="H739" s="86"/>
      <c r="I739" s="86"/>
    </row>
    <row r="740" ht="15.75" customHeight="1">
      <c r="A740" s="86"/>
      <c r="B740" s="86"/>
      <c r="C740" s="86"/>
      <c r="E740" s="87"/>
      <c r="F740" s="87"/>
      <c r="H740" s="86"/>
      <c r="I740" s="86"/>
    </row>
    <row r="741" ht="15.75" customHeight="1">
      <c r="A741" s="86"/>
      <c r="B741" s="86"/>
      <c r="C741" s="86"/>
      <c r="E741" s="87"/>
      <c r="F741" s="87"/>
      <c r="H741" s="86"/>
      <c r="I741" s="86"/>
    </row>
    <row r="742" ht="15.75" customHeight="1">
      <c r="A742" s="86"/>
      <c r="B742" s="86"/>
      <c r="C742" s="86"/>
      <c r="E742" s="87"/>
      <c r="F742" s="87"/>
      <c r="H742" s="86"/>
      <c r="I742" s="86"/>
    </row>
    <row r="743" ht="15.75" customHeight="1">
      <c r="A743" s="86"/>
      <c r="B743" s="86"/>
      <c r="C743" s="86"/>
      <c r="E743" s="87"/>
      <c r="F743" s="87"/>
      <c r="H743" s="86"/>
      <c r="I743" s="86"/>
    </row>
    <row r="744" ht="15.75" customHeight="1">
      <c r="A744" s="86"/>
      <c r="B744" s="86"/>
      <c r="C744" s="86"/>
      <c r="E744" s="87"/>
      <c r="F744" s="87"/>
      <c r="H744" s="86"/>
      <c r="I744" s="86"/>
    </row>
    <row r="745" ht="15.75" customHeight="1">
      <c r="A745" s="86"/>
      <c r="B745" s="86"/>
      <c r="C745" s="86"/>
      <c r="E745" s="87"/>
      <c r="F745" s="87"/>
      <c r="H745" s="86"/>
      <c r="I745" s="86"/>
    </row>
    <row r="746" ht="15.75" customHeight="1">
      <c r="A746" s="86"/>
      <c r="B746" s="86"/>
      <c r="C746" s="86"/>
      <c r="E746" s="87"/>
      <c r="F746" s="87"/>
      <c r="H746" s="86"/>
      <c r="I746" s="86"/>
    </row>
    <row r="747" ht="15.75" customHeight="1">
      <c r="A747" s="86"/>
      <c r="B747" s="86"/>
      <c r="C747" s="86"/>
      <c r="E747" s="87"/>
      <c r="F747" s="87"/>
      <c r="H747" s="86"/>
      <c r="I747" s="86"/>
    </row>
    <row r="748" ht="15.75" customHeight="1">
      <c r="A748" s="86"/>
      <c r="B748" s="86"/>
      <c r="C748" s="86"/>
      <c r="E748" s="87"/>
      <c r="F748" s="87"/>
      <c r="H748" s="86"/>
      <c r="I748" s="86"/>
    </row>
    <row r="749" ht="15.75" customHeight="1">
      <c r="A749" s="86"/>
      <c r="B749" s="86"/>
      <c r="C749" s="86"/>
      <c r="E749" s="87"/>
      <c r="F749" s="87"/>
      <c r="H749" s="86"/>
      <c r="I749" s="86"/>
    </row>
    <row r="750" ht="15.75" customHeight="1">
      <c r="A750" s="86"/>
      <c r="B750" s="86"/>
      <c r="C750" s="86"/>
      <c r="E750" s="87"/>
      <c r="F750" s="87"/>
      <c r="H750" s="86"/>
      <c r="I750" s="86"/>
    </row>
    <row r="751" ht="15.75" customHeight="1">
      <c r="A751" s="86"/>
      <c r="B751" s="86"/>
      <c r="C751" s="86"/>
      <c r="E751" s="87"/>
      <c r="F751" s="87"/>
      <c r="H751" s="86"/>
      <c r="I751" s="86"/>
    </row>
    <row r="752" ht="15.75" customHeight="1">
      <c r="A752" s="86"/>
      <c r="B752" s="86"/>
      <c r="C752" s="86"/>
      <c r="E752" s="87"/>
      <c r="F752" s="87"/>
      <c r="H752" s="86"/>
      <c r="I752" s="86"/>
    </row>
    <row r="753" ht="15.75" customHeight="1">
      <c r="A753" s="86"/>
      <c r="B753" s="86"/>
      <c r="C753" s="86"/>
      <c r="E753" s="87"/>
      <c r="F753" s="87"/>
      <c r="H753" s="86"/>
      <c r="I753" s="86"/>
    </row>
    <row r="754" ht="15.75" customHeight="1">
      <c r="A754" s="86"/>
      <c r="B754" s="86"/>
      <c r="C754" s="86"/>
      <c r="E754" s="87"/>
      <c r="F754" s="87"/>
      <c r="H754" s="86"/>
      <c r="I754" s="86"/>
    </row>
    <row r="755" ht="15.75" customHeight="1">
      <c r="A755" s="86"/>
      <c r="B755" s="86"/>
      <c r="C755" s="86"/>
      <c r="E755" s="87"/>
      <c r="F755" s="87"/>
      <c r="H755" s="86"/>
      <c r="I755" s="86"/>
    </row>
    <row r="756" ht="15.75" customHeight="1">
      <c r="A756" s="86"/>
      <c r="B756" s="86"/>
      <c r="C756" s="86"/>
      <c r="E756" s="87"/>
      <c r="F756" s="87"/>
      <c r="H756" s="86"/>
      <c r="I756" s="86"/>
    </row>
    <row r="757" ht="15.75" customHeight="1">
      <c r="A757" s="86"/>
      <c r="B757" s="86"/>
      <c r="C757" s="86"/>
      <c r="E757" s="87"/>
      <c r="F757" s="87"/>
      <c r="H757" s="86"/>
      <c r="I757" s="86"/>
    </row>
    <row r="758" ht="15.75" customHeight="1">
      <c r="A758" s="86"/>
      <c r="B758" s="86"/>
      <c r="C758" s="86"/>
      <c r="E758" s="87"/>
      <c r="F758" s="87"/>
      <c r="H758" s="86"/>
      <c r="I758" s="86"/>
    </row>
    <row r="759" ht="15.75" customHeight="1">
      <c r="A759" s="86"/>
      <c r="B759" s="86"/>
      <c r="C759" s="86"/>
      <c r="E759" s="87"/>
      <c r="F759" s="87"/>
      <c r="H759" s="86"/>
      <c r="I759" s="86"/>
    </row>
    <row r="760" ht="15.75" customHeight="1">
      <c r="A760" s="86"/>
      <c r="B760" s="86"/>
      <c r="C760" s="86"/>
      <c r="E760" s="87"/>
      <c r="F760" s="87"/>
      <c r="H760" s="86"/>
      <c r="I760" s="86"/>
    </row>
    <row r="761" ht="15.75" customHeight="1">
      <c r="A761" s="86"/>
      <c r="B761" s="86"/>
      <c r="C761" s="86"/>
      <c r="E761" s="87"/>
      <c r="F761" s="87"/>
      <c r="H761" s="86"/>
      <c r="I761" s="86"/>
    </row>
    <row r="762" ht="15.75" customHeight="1">
      <c r="A762" s="86"/>
      <c r="B762" s="86"/>
      <c r="C762" s="86"/>
      <c r="E762" s="87"/>
      <c r="F762" s="87"/>
      <c r="H762" s="86"/>
      <c r="I762" s="86"/>
    </row>
    <row r="763" ht="15.75" customHeight="1">
      <c r="A763" s="86"/>
      <c r="B763" s="86"/>
      <c r="C763" s="86"/>
      <c r="E763" s="87"/>
      <c r="F763" s="87"/>
      <c r="H763" s="86"/>
      <c r="I763" s="86"/>
    </row>
    <row r="764" ht="15.75" customHeight="1">
      <c r="A764" s="86"/>
      <c r="B764" s="86"/>
      <c r="C764" s="86"/>
      <c r="E764" s="87"/>
      <c r="F764" s="87"/>
      <c r="H764" s="86"/>
      <c r="I764" s="86"/>
    </row>
    <row r="765" ht="15.75" customHeight="1">
      <c r="A765" s="86"/>
      <c r="B765" s="86"/>
      <c r="C765" s="86"/>
      <c r="E765" s="87"/>
      <c r="F765" s="87"/>
      <c r="H765" s="86"/>
      <c r="I765" s="86"/>
    </row>
    <row r="766" ht="15.75" customHeight="1">
      <c r="A766" s="86"/>
      <c r="B766" s="86"/>
      <c r="C766" s="86"/>
      <c r="E766" s="87"/>
      <c r="F766" s="87"/>
      <c r="H766" s="86"/>
      <c r="I766" s="86"/>
    </row>
    <row r="767" ht="15.75" customHeight="1">
      <c r="A767" s="86"/>
      <c r="B767" s="86"/>
      <c r="C767" s="86"/>
      <c r="E767" s="87"/>
      <c r="F767" s="87"/>
      <c r="H767" s="86"/>
      <c r="I767" s="86"/>
    </row>
    <row r="768" ht="15.75" customHeight="1">
      <c r="A768" s="86"/>
      <c r="B768" s="86"/>
      <c r="C768" s="86"/>
      <c r="E768" s="87"/>
      <c r="F768" s="87"/>
      <c r="H768" s="86"/>
      <c r="I768" s="86"/>
    </row>
    <row r="769" ht="15.75" customHeight="1">
      <c r="A769" s="86"/>
      <c r="B769" s="86"/>
      <c r="C769" s="86"/>
      <c r="E769" s="87"/>
      <c r="F769" s="87"/>
      <c r="H769" s="86"/>
      <c r="I769" s="86"/>
    </row>
    <row r="770" ht="15.75" customHeight="1">
      <c r="A770" s="86"/>
      <c r="B770" s="86"/>
      <c r="C770" s="86"/>
      <c r="E770" s="87"/>
      <c r="F770" s="87"/>
      <c r="H770" s="86"/>
      <c r="I770" s="86"/>
    </row>
    <row r="771" ht="15.75" customHeight="1">
      <c r="A771" s="86"/>
      <c r="B771" s="86"/>
      <c r="C771" s="86"/>
      <c r="E771" s="87"/>
      <c r="F771" s="87"/>
      <c r="H771" s="86"/>
      <c r="I771" s="86"/>
    </row>
    <row r="772" ht="15.75" customHeight="1">
      <c r="A772" s="86"/>
      <c r="B772" s="86"/>
      <c r="C772" s="86"/>
      <c r="E772" s="87"/>
      <c r="F772" s="87"/>
      <c r="H772" s="86"/>
      <c r="I772" s="86"/>
    </row>
    <row r="773" ht="15.75" customHeight="1">
      <c r="A773" s="86"/>
      <c r="B773" s="86"/>
      <c r="C773" s="86"/>
      <c r="E773" s="87"/>
      <c r="F773" s="87"/>
      <c r="H773" s="86"/>
      <c r="I773" s="86"/>
    </row>
    <row r="774" ht="15.75" customHeight="1">
      <c r="A774" s="86"/>
      <c r="B774" s="86"/>
      <c r="C774" s="86"/>
      <c r="E774" s="87"/>
      <c r="F774" s="87"/>
      <c r="H774" s="86"/>
      <c r="I774" s="86"/>
    </row>
    <row r="775" ht="15.75" customHeight="1">
      <c r="A775" s="86"/>
      <c r="B775" s="86"/>
      <c r="C775" s="86"/>
      <c r="E775" s="87"/>
      <c r="F775" s="87"/>
      <c r="H775" s="86"/>
      <c r="I775" s="86"/>
    </row>
    <row r="776" ht="15.75" customHeight="1">
      <c r="A776" s="86"/>
      <c r="B776" s="86"/>
      <c r="C776" s="86"/>
      <c r="E776" s="87"/>
      <c r="F776" s="87"/>
      <c r="H776" s="86"/>
      <c r="I776" s="86"/>
    </row>
    <row r="777" ht="15.75" customHeight="1">
      <c r="A777" s="86"/>
      <c r="B777" s="86"/>
      <c r="C777" s="86"/>
      <c r="E777" s="87"/>
      <c r="F777" s="87"/>
      <c r="H777" s="86"/>
      <c r="I777" s="86"/>
    </row>
    <row r="778" ht="15.75" customHeight="1">
      <c r="A778" s="86"/>
      <c r="B778" s="86"/>
      <c r="C778" s="86"/>
      <c r="E778" s="87"/>
      <c r="F778" s="87"/>
      <c r="H778" s="86"/>
      <c r="I778" s="86"/>
    </row>
    <row r="779" ht="15.75" customHeight="1">
      <c r="A779" s="86"/>
      <c r="B779" s="86"/>
      <c r="C779" s="86"/>
      <c r="E779" s="87"/>
      <c r="F779" s="87"/>
      <c r="H779" s="86"/>
      <c r="I779" s="86"/>
    </row>
    <row r="780" ht="15.75" customHeight="1">
      <c r="A780" s="86"/>
      <c r="B780" s="86"/>
      <c r="C780" s="86"/>
      <c r="E780" s="87"/>
      <c r="F780" s="87"/>
      <c r="H780" s="86"/>
      <c r="I780" s="86"/>
    </row>
    <row r="781" ht="15.75" customHeight="1">
      <c r="A781" s="86"/>
      <c r="B781" s="86"/>
      <c r="C781" s="86"/>
      <c r="E781" s="87"/>
      <c r="F781" s="87"/>
      <c r="H781" s="86"/>
      <c r="I781" s="86"/>
    </row>
    <row r="782" ht="15.75" customHeight="1">
      <c r="A782" s="86"/>
      <c r="B782" s="86"/>
      <c r="C782" s="86"/>
      <c r="E782" s="87"/>
      <c r="F782" s="87"/>
      <c r="H782" s="86"/>
      <c r="I782" s="86"/>
    </row>
    <row r="783" ht="15.75" customHeight="1">
      <c r="A783" s="86"/>
      <c r="B783" s="86"/>
      <c r="C783" s="86"/>
      <c r="E783" s="87"/>
      <c r="F783" s="87"/>
      <c r="H783" s="86"/>
      <c r="I783" s="86"/>
    </row>
    <row r="784" ht="15.75" customHeight="1">
      <c r="A784" s="86"/>
      <c r="B784" s="86"/>
      <c r="C784" s="86"/>
      <c r="E784" s="87"/>
      <c r="F784" s="87"/>
      <c r="H784" s="86"/>
      <c r="I784" s="86"/>
    </row>
    <row r="785" ht="15.75" customHeight="1">
      <c r="A785" s="86"/>
      <c r="B785" s="86"/>
      <c r="C785" s="86"/>
      <c r="E785" s="87"/>
      <c r="F785" s="87"/>
      <c r="H785" s="86"/>
      <c r="I785" s="86"/>
    </row>
    <row r="786" ht="15.75" customHeight="1">
      <c r="A786" s="86"/>
      <c r="B786" s="86"/>
      <c r="C786" s="86"/>
      <c r="E786" s="87"/>
      <c r="F786" s="87"/>
      <c r="H786" s="86"/>
      <c r="I786" s="86"/>
    </row>
    <row r="787" ht="15.75" customHeight="1">
      <c r="A787" s="86"/>
      <c r="B787" s="86"/>
      <c r="C787" s="86"/>
      <c r="E787" s="87"/>
      <c r="F787" s="87"/>
      <c r="H787" s="86"/>
      <c r="I787" s="86"/>
    </row>
    <row r="788" ht="15.75" customHeight="1">
      <c r="A788" s="86"/>
      <c r="B788" s="86"/>
      <c r="C788" s="86"/>
      <c r="E788" s="87"/>
      <c r="F788" s="87"/>
      <c r="H788" s="86"/>
      <c r="I788" s="86"/>
    </row>
    <row r="789" ht="15.75" customHeight="1">
      <c r="A789" s="86"/>
      <c r="B789" s="86"/>
      <c r="C789" s="86"/>
      <c r="E789" s="87"/>
      <c r="F789" s="87"/>
      <c r="H789" s="86"/>
      <c r="I789" s="86"/>
    </row>
    <row r="790" ht="15.75" customHeight="1">
      <c r="A790" s="86"/>
      <c r="B790" s="86"/>
      <c r="C790" s="86"/>
      <c r="E790" s="87"/>
      <c r="F790" s="87"/>
      <c r="H790" s="86"/>
      <c r="I790" s="86"/>
    </row>
    <row r="791" ht="15.75" customHeight="1">
      <c r="A791" s="86"/>
      <c r="B791" s="86"/>
      <c r="C791" s="86"/>
      <c r="E791" s="87"/>
      <c r="F791" s="87"/>
      <c r="H791" s="86"/>
      <c r="I791" s="86"/>
    </row>
    <row r="792" ht="15.75" customHeight="1">
      <c r="A792" s="86"/>
      <c r="B792" s="86"/>
      <c r="C792" s="86"/>
      <c r="E792" s="87"/>
      <c r="F792" s="87"/>
      <c r="H792" s="86"/>
      <c r="I792" s="86"/>
    </row>
    <row r="793" ht="15.75" customHeight="1">
      <c r="A793" s="86"/>
      <c r="B793" s="86"/>
      <c r="C793" s="86"/>
      <c r="E793" s="87"/>
      <c r="F793" s="87"/>
      <c r="H793" s="86"/>
      <c r="I793" s="86"/>
    </row>
    <row r="794" ht="15.75" customHeight="1">
      <c r="A794" s="86"/>
      <c r="B794" s="86"/>
      <c r="C794" s="86"/>
      <c r="E794" s="87"/>
      <c r="F794" s="87"/>
      <c r="H794" s="86"/>
      <c r="I794" s="86"/>
    </row>
    <row r="795" ht="15.75" customHeight="1">
      <c r="A795" s="86"/>
      <c r="B795" s="86"/>
      <c r="C795" s="86"/>
      <c r="E795" s="87"/>
      <c r="F795" s="87"/>
      <c r="H795" s="86"/>
      <c r="I795" s="86"/>
    </row>
    <row r="796" ht="15.75" customHeight="1">
      <c r="A796" s="86"/>
      <c r="B796" s="86"/>
      <c r="C796" s="86"/>
      <c r="E796" s="87"/>
      <c r="F796" s="87"/>
      <c r="H796" s="86"/>
      <c r="I796" s="86"/>
    </row>
    <row r="797" ht="15.75" customHeight="1">
      <c r="A797" s="86"/>
      <c r="B797" s="86"/>
      <c r="C797" s="86"/>
      <c r="E797" s="87"/>
      <c r="F797" s="87"/>
      <c r="H797" s="86"/>
      <c r="I797" s="86"/>
    </row>
    <row r="798" ht="15.75" customHeight="1">
      <c r="A798" s="86"/>
      <c r="B798" s="86"/>
      <c r="C798" s="86"/>
      <c r="E798" s="87"/>
      <c r="F798" s="87"/>
      <c r="H798" s="86"/>
      <c r="I798" s="86"/>
    </row>
    <row r="799" ht="15.75" customHeight="1">
      <c r="A799" s="86"/>
      <c r="B799" s="86"/>
      <c r="C799" s="86"/>
      <c r="E799" s="87"/>
      <c r="F799" s="87"/>
      <c r="H799" s="86"/>
      <c r="I799" s="86"/>
    </row>
    <row r="800" ht="15.75" customHeight="1">
      <c r="A800" s="86"/>
      <c r="B800" s="86"/>
      <c r="C800" s="86"/>
      <c r="E800" s="87"/>
      <c r="F800" s="87"/>
      <c r="H800" s="86"/>
      <c r="I800" s="86"/>
    </row>
    <row r="801" ht="15.75" customHeight="1">
      <c r="A801" s="86"/>
      <c r="B801" s="86"/>
      <c r="C801" s="86"/>
      <c r="E801" s="87"/>
      <c r="F801" s="87"/>
      <c r="H801" s="86"/>
      <c r="I801" s="86"/>
    </row>
    <row r="802" ht="15.75" customHeight="1">
      <c r="A802" s="86"/>
      <c r="B802" s="86"/>
      <c r="C802" s="86"/>
      <c r="E802" s="87"/>
      <c r="F802" s="87"/>
      <c r="H802" s="86"/>
      <c r="I802" s="86"/>
    </row>
    <row r="803" ht="15.75" customHeight="1">
      <c r="A803" s="86"/>
      <c r="B803" s="86"/>
      <c r="C803" s="86"/>
      <c r="E803" s="87"/>
      <c r="F803" s="87"/>
      <c r="H803" s="86"/>
      <c r="I803" s="86"/>
    </row>
    <row r="804" ht="15.75" customHeight="1">
      <c r="A804" s="86"/>
      <c r="B804" s="86"/>
      <c r="C804" s="86"/>
      <c r="E804" s="87"/>
      <c r="F804" s="87"/>
      <c r="H804" s="86"/>
      <c r="I804" s="86"/>
    </row>
    <row r="805" ht="15.75" customHeight="1">
      <c r="A805" s="86"/>
      <c r="B805" s="86"/>
      <c r="C805" s="86"/>
      <c r="E805" s="87"/>
      <c r="F805" s="87"/>
      <c r="H805" s="86"/>
      <c r="I805" s="86"/>
    </row>
    <row r="806" ht="15.75" customHeight="1">
      <c r="A806" s="86"/>
      <c r="B806" s="86"/>
      <c r="C806" s="86"/>
      <c r="E806" s="87"/>
      <c r="F806" s="87"/>
      <c r="H806" s="86"/>
      <c r="I806" s="86"/>
    </row>
    <row r="807" ht="15.75" customHeight="1">
      <c r="A807" s="86"/>
      <c r="B807" s="86"/>
      <c r="C807" s="86"/>
      <c r="E807" s="87"/>
      <c r="F807" s="87"/>
      <c r="H807" s="86"/>
      <c r="I807" s="86"/>
    </row>
    <row r="808" ht="15.75" customHeight="1">
      <c r="A808" s="86"/>
      <c r="B808" s="86"/>
      <c r="C808" s="86"/>
      <c r="E808" s="87"/>
      <c r="F808" s="87"/>
      <c r="H808" s="86"/>
      <c r="I808" s="86"/>
    </row>
    <row r="809" ht="15.75" customHeight="1">
      <c r="A809" s="86"/>
      <c r="B809" s="86"/>
      <c r="C809" s="86"/>
      <c r="E809" s="87"/>
      <c r="F809" s="87"/>
      <c r="H809" s="86"/>
      <c r="I809" s="86"/>
    </row>
    <row r="810" ht="15.75" customHeight="1">
      <c r="A810" s="86"/>
      <c r="B810" s="86"/>
      <c r="C810" s="86"/>
      <c r="E810" s="87"/>
      <c r="F810" s="87"/>
      <c r="H810" s="86"/>
      <c r="I810" s="86"/>
    </row>
    <row r="811" ht="15.75" customHeight="1">
      <c r="A811" s="86"/>
      <c r="B811" s="86"/>
      <c r="C811" s="86"/>
      <c r="E811" s="87"/>
      <c r="F811" s="87"/>
      <c r="H811" s="86"/>
      <c r="I811" s="86"/>
    </row>
    <row r="812" ht="15.75" customHeight="1">
      <c r="A812" s="86"/>
      <c r="B812" s="86"/>
      <c r="C812" s="86"/>
      <c r="E812" s="87"/>
      <c r="F812" s="87"/>
      <c r="H812" s="86"/>
      <c r="I812" s="86"/>
    </row>
    <row r="813" ht="15.75" customHeight="1">
      <c r="A813" s="86"/>
      <c r="B813" s="86"/>
      <c r="C813" s="86"/>
      <c r="E813" s="87"/>
      <c r="F813" s="87"/>
      <c r="H813" s="86"/>
      <c r="I813" s="86"/>
    </row>
    <row r="814" ht="15.75" customHeight="1">
      <c r="A814" s="86"/>
      <c r="B814" s="86"/>
      <c r="C814" s="86"/>
      <c r="E814" s="87"/>
      <c r="F814" s="87"/>
      <c r="H814" s="86"/>
      <c r="I814" s="86"/>
    </row>
    <row r="815" ht="15.75" customHeight="1">
      <c r="A815" s="86"/>
      <c r="B815" s="86"/>
      <c r="C815" s="86"/>
      <c r="E815" s="87"/>
      <c r="F815" s="87"/>
      <c r="H815" s="86"/>
      <c r="I815" s="86"/>
    </row>
    <row r="816" ht="15.75" customHeight="1">
      <c r="A816" s="86"/>
      <c r="B816" s="86"/>
      <c r="C816" s="86"/>
      <c r="E816" s="87"/>
      <c r="F816" s="87"/>
      <c r="H816" s="86"/>
      <c r="I816" s="86"/>
    </row>
    <row r="817" ht="15.75" customHeight="1">
      <c r="A817" s="86"/>
      <c r="B817" s="86"/>
      <c r="C817" s="86"/>
      <c r="E817" s="87"/>
      <c r="F817" s="87"/>
      <c r="H817" s="86"/>
      <c r="I817" s="86"/>
    </row>
    <row r="818" ht="15.75" customHeight="1">
      <c r="A818" s="86"/>
      <c r="B818" s="86"/>
      <c r="C818" s="86"/>
      <c r="E818" s="87"/>
      <c r="F818" s="87"/>
      <c r="H818" s="86"/>
      <c r="I818" s="86"/>
    </row>
    <row r="819" ht="15.75" customHeight="1">
      <c r="A819" s="86"/>
      <c r="B819" s="86"/>
      <c r="C819" s="86"/>
      <c r="E819" s="87"/>
      <c r="F819" s="87"/>
      <c r="H819" s="86"/>
      <c r="I819" s="86"/>
    </row>
    <row r="820" ht="15.75" customHeight="1">
      <c r="A820" s="86"/>
      <c r="B820" s="86"/>
      <c r="C820" s="86"/>
      <c r="E820" s="87"/>
      <c r="F820" s="87"/>
      <c r="H820" s="86"/>
      <c r="I820" s="86"/>
    </row>
    <row r="821" ht="15.75" customHeight="1">
      <c r="A821" s="86"/>
      <c r="B821" s="86"/>
      <c r="C821" s="86"/>
      <c r="E821" s="87"/>
      <c r="F821" s="87"/>
      <c r="H821" s="86"/>
      <c r="I821" s="86"/>
    </row>
    <row r="822" ht="15.75" customHeight="1">
      <c r="A822" s="86"/>
      <c r="B822" s="86"/>
      <c r="C822" s="86"/>
      <c r="E822" s="87"/>
      <c r="F822" s="87"/>
      <c r="H822" s="86"/>
      <c r="I822" s="86"/>
    </row>
    <row r="823" ht="15.75" customHeight="1">
      <c r="A823" s="86"/>
      <c r="B823" s="86"/>
      <c r="C823" s="86"/>
      <c r="E823" s="87"/>
      <c r="F823" s="87"/>
      <c r="H823" s="86"/>
      <c r="I823" s="86"/>
    </row>
    <row r="824" ht="15.75" customHeight="1">
      <c r="A824" s="86"/>
      <c r="B824" s="86"/>
      <c r="C824" s="86"/>
      <c r="E824" s="87"/>
      <c r="F824" s="87"/>
      <c r="H824" s="86"/>
      <c r="I824" s="86"/>
    </row>
    <row r="825" ht="15.75" customHeight="1">
      <c r="A825" s="86"/>
      <c r="B825" s="86"/>
      <c r="C825" s="86"/>
      <c r="E825" s="87"/>
      <c r="F825" s="87"/>
      <c r="H825" s="86"/>
      <c r="I825" s="86"/>
    </row>
    <row r="826" ht="15.75" customHeight="1">
      <c r="A826" s="86"/>
      <c r="B826" s="86"/>
      <c r="C826" s="86"/>
      <c r="E826" s="87"/>
      <c r="F826" s="87"/>
      <c r="H826" s="86"/>
      <c r="I826" s="86"/>
    </row>
    <row r="827" ht="15.75" customHeight="1">
      <c r="A827" s="86"/>
      <c r="B827" s="86"/>
      <c r="C827" s="86"/>
      <c r="E827" s="87"/>
      <c r="F827" s="87"/>
      <c r="H827" s="86"/>
      <c r="I827" s="86"/>
    </row>
    <row r="828" ht="15.75" customHeight="1">
      <c r="A828" s="86"/>
      <c r="B828" s="86"/>
      <c r="C828" s="86"/>
      <c r="E828" s="87"/>
      <c r="F828" s="87"/>
      <c r="H828" s="86"/>
      <c r="I828" s="86"/>
    </row>
    <row r="829" ht="15.75" customHeight="1">
      <c r="A829" s="86"/>
      <c r="B829" s="86"/>
      <c r="C829" s="86"/>
      <c r="E829" s="87"/>
      <c r="F829" s="87"/>
      <c r="H829" s="86"/>
      <c r="I829" s="86"/>
    </row>
    <row r="830" ht="15.75" customHeight="1">
      <c r="A830" s="86"/>
      <c r="B830" s="86"/>
      <c r="C830" s="86"/>
      <c r="E830" s="87"/>
      <c r="F830" s="87"/>
      <c r="H830" s="86"/>
      <c r="I830" s="86"/>
    </row>
    <row r="831" ht="15.75" customHeight="1">
      <c r="A831" s="86"/>
      <c r="B831" s="86"/>
      <c r="C831" s="86"/>
      <c r="E831" s="87"/>
      <c r="F831" s="87"/>
      <c r="H831" s="86"/>
      <c r="I831" s="86"/>
    </row>
    <row r="832" ht="15.75" customHeight="1">
      <c r="A832" s="86"/>
      <c r="B832" s="86"/>
      <c r="C832" s="86"/>
      <c r="E832" s="87"/>
      <c r="F832" s="87"/>
      <c r="H832" s="86"/>
      <c r="I832" s="86"/>
    </row>
    <row r="833" ht="15.75" customHeight="1">
      <c r="A833" s="86"/>
      <c r="B833" s="86"/>
      <c r="C833" s="86"/>
      <c r="E833" s="87"/>
      <c r="F833" s="87"/>
      <c r="H833" s="86"/>
      <c r="I833" s="86"/>
    </row>
    <row r="834" ht="15.75" customHeight="1">
      <c r="A834" s="86"/>
      <c r="B834" s="86"/>
      <c r="C834" s="86"/>
      <c r="E834" s="87"/>
      <c r="F834" s="87"/>
      <c r="H834" s="86"/>
      <c r="I834" s="86"/>
    </row>
    <row r="835" ht="15.75" customHeight="1">
      <c r="A835" s="86"/>
      <c r="B835" s="86"/>
      <c r="C835" s="86"/>
      <c r="E835" s="87"/>
      <c r="F835" s="87"/>
      <c r="H835" s="86"/>
      <c r="I835" s="86"/>
    </row>
    <row r="836" ht="15.75" customHeight="1">
      <c r="A836" s="86"/>
      <c r="B836" s="86"/>
      <c r="C836" s="86"/>
      <c r="E836" s="87"/>
      <c r="F836" s="87"/>
      <c r="H836" s="86"/>
      <c r="I836" s="86"/>
    </row>
    <row r="837" ht="15.75" customHeight="1">
      <c r="A837" s="86"/>
      <c r="B837" s="86"/>
      <c r="C837" s="86"/>
      <c r="E837" s="87"/>
      <c r="F837" s="87"/>
      <c r="H837" s="86"/>
      <c r="I837" s="86"/>
    </row>
    <row r="838" ht="15.75" customHeight="1">
      <c r="A838" s="86"/>
      <c r="B838" s="86"/>
      <c r="C838" s="86"/>
      <c r="E838" s="87"/>
      <c r="F838" s="87"/>
      <c r="H838" s="86"/>
      <c r="I838" s="86"/>
    </row>
    <row r="839" ht="15.75" customHeight="1">
      <c r="A839" s="86"/>
      <c r="B839" s="86"/>
      <c r="C839" s="86"/>
      <c r="E839" s="87"/>
      <c r="F839" s="87"/>
      <c r="H839" s="86"/>
      <c r="I839" s="86"/>
    </row>
    <row r="840" ht="15.75" customHeight="1">
      <c r="A840" s="86"/>
      <c r="B840" s="86"/>
      <c r="C840" s="86"/>
      <c r="E840" s="87"/>
      <c r="F840" s="87"/>
      <c r="H840" s="86"/>
      <c r="I840" s="86"/>
    </row>
    <row r="841" ht="15.75" customHeight="1">
      <c r="A841" s="86"/>
      <c r="B841" s="86"/>
      <c r="C841" s="86"/>
      <c r="E841" s="87"/>
      <c r="F841" s="87"/>
      <c r="H841" s="86"/>
      <c r="I841" s="86"/>
    </row>
    <row r="842" ht="15.75" customHeight="1">
      <c r="A842" s="86"/>
      <c r="B842" s="86"/>
      <c r="C842" s="86"/>
      <c r="E842" s="87"/>
      <c r="F842" s="87"/>
      <c r="H842" s="86"/>
      <c r="I842" s="86"/>
    </row>
    <row r="843" ht="15.75" customHeight="1">
      <c r="A843" s="86"/>
      <c r="B843" s="86"/>
      <c r="C843" s="86"/>
      <c r="E843" s="87"/>
      <c r="F843" s="87"/>
      <c r="H843" s="86"/>
      <c r="I843" s="86"/>
    </row>
    <row r="844" ht="15.75" customHeight="1">
      <c r="A844" s="86"/>
      <c r="B844" s="86"/>
      <c r="C844" s="86"/>
      <c r="E844" s="87"/>
      <c r="F844" s="87"/>
      <c r="H844" s="86"/>
      <c r="I844" s="86"/>
    </row>
    <row r="845" ht="15.75" customHeight="1">
      <c r="A845" s="86"/>
      <c r="B845" s="86"/>
      <c r="C845" s="86"/>
      <c r="E845" s="87"/>
      <c r="F845" s="87"/>
      <c r="H845" s="86"/>
      <c r="I845" s="86"/>
    </row>
    <row r="846" ht="15.75" customHeight="1">
      <c r="A846" s="86"/>
      <c r="B846" s="86"/>
      <c r="C846" s="86"/>
      <c r="E846" s="87"/>
      <c r="F846" s="87"/>
      <c r="H846" s="86"/>
      <c r="I846" s="86"/>
    </row>
    <row r="847" ht="15.75" customHeight="1">
      <c r="A847" s="86"/>
      <c r="B847" s="86"/>
      <c r="C847" s="86"/>
      <c r="E847" s="87"/>
      <c r="F847" s="87"/>
      <c r="H847" s="86"/>
      <c r="I847" s="86"/>
    </row>
    <row r="848" ht="15.75" customHeight="1">
      <c r="A848" s="86"/>
      <c r="B848" s="86"/>
      <c r="C848" s="86"/>
      <c r="E848" s="87"/>
      <c r="F848" s="87"/>
      <c r="H848" s="86"/>
      <c r="I848" s="86"/>
    </row>
    <row r="849" ht="15.75" customHeight="1">
      <c r="A849" s="86"/>
      <c r="B849" s="86"/>
      <c r="C849" s="86"/>
      <c r="E849" s="87"/>
      <c r="F849" s="87"/>
      <c r="H849" s="86"/>
      <c r="I849" s="86"/>
    </row>
    <row r="850" ht="15.75" customHeight="1">
      <c r="A850" s="86"/>
      <c r="B850" s="86"/>
      <c r="C850" s="86"/>
      <c r="E850" s="87"/>
      <c r="F850" s="87"/>
      <c r="H850" s="86"/>
      <c r="I850" s="86"/>
    </row>
    <row r="851" ht="15.75" customHeight="1">
      <c r="A851" s="86"/>
      <c r="B851" s="86"/>
      <c r="C851" s="86"/>
      <c r="E851" s="87"/>
      <c r="F851" s="87"/>
      <c r="H851" s="86"/>
      <c r="I851" s="86"/>
    </row>
    <row r="852" ht="15.75" customHeight="1">
      <c r="A852" s="86"/>
      <c r="B852" s="86"/>
      <c r="C852" s="86"/>
      <c r="E852" s="87"/>
      <c r="F852" s="87"/>
      <c r="H852" s="86"/>
      <c r="I852" s="86"/>
    </row>
    <row r="853" ht="15.75" customHeight="1">
      <c r="A853" s="86"/>
      <c r="B853" s="86"/>
      <c r="C853" s="86"/>
      <c r="E853" s="87"/>
      <c r="F853" s="87"/>
      <c r="H853" s="86"/>
      <c r="I853" s="86"/>
    </row>
    <row r="854" ht="15.75" customHeight="1">
      <c r="A854" s="86"/>
      <c r="B854" s="86"/>
      <c r="C854" s="86"/>
      <c r="E854" s="87"/>
      <c r="F854" s="87"/>
      <c r="H854" s="86"/>
      <c r="I854" s="86"/>
    </row>
    <row r="855" ht="15.75" customHeight="1">
      <c r="A855" s="86"/>
      <c r="B855" s="86"/>
      <c r="C855" s="86"/>
      <c r="E855" s="87"/>
      <c r="F855" s="87"/>
      <c r="H855" s="86"/>
      <c r="I855" s="86"/>
    </row>
    <row r="856" ht="15.75" customHeight="1">
      <c r="A856" s="86"/>
      <c r="B856" s="86"/>
      <c r="C856" s="86"/>
      <c r="E856" s="87"/>
      <c r="F856" s="87"/>
      <c r="H856" s="86"/>
      <c r="I856" s="86"/>
    </row>
    <row r="857" ht="15.75" customHeight="1">
      <c r="A857" s="86"/>
      <c r="B857" s="86"/>
      <c r="C857" s="86"/>
      <c r="E857" s="87"/>
      <c r="F857" s="87"/>
      <c r="H857" s="86"/>
      <c r="I857" s="86"/>
    </row>
    <row r="858" ht="15.75" customHeight="1">
      <c r="A858" s="86"/>
      <c r="B858" s="86"/>
      <c r="C858" s="86"/>
      <c r="E858" s="87"/>
      <c r="F858" s="87"/>
      <c r="H858" s="86"/>
      <c r="I858" s="86"/>
    </row>
    <row r="859" ht="15.75" customHeight="1">
      <c r="A859" s="86"/>
      <c r="B859" s="86"/>
      <c r="C859" s="86"/>
      <c r="E859" s="87"/>
      <c r="F859" s="87"/>
      <c r="H859" s="86"/>
      <c r="I859" s="86"/>
    </row>
    <row r="860" ht="15.75" customHeight="1">
      <c r="A860" s="86"/>
      <c r="B860" s="86"/>
      <c r="C860" s="86"/>
      <c r="E860" s="87"/>
      <c r="F860" s="87"/>
      <c r="H860" s="86"/>
      <c r="I860" s="86"/>
    </row>
    <row r="861" ht="15.75" customHeight="1">
      <c r="A861" s="86"/>
      <c r="B861" s="86"/>
      <c r="C861" s="86"/>
      <c r="E861" s="87"/>
      <c r="F861" s="87"/>
      <c r="H861" s="86"/>
      <c r="I861" s="86"/>
    </row>
    <row r="862" ht="15.75" customHeight="1">
      <c r="A862" s="86"/>
      <c r="B862" s="86"/>
      <c r="C862" s="86"/>
      <c r="E862" s="87"/>
      <c r="F862" s="87"/>
      <c r="H862" s="86"/>
      <c r="I862" s="86"/>
    </row>
    <row r="863" ht="15.75" customHeight="1">
      <c r="A863" s="86"/>
      <c r="B863" s="86"/>
      <c r="C863" s="86"/>
      <c r="E863" s="87"/>
      <c r="F863" s="87"/>
      <c r="H863" s="86"/>
      <c r="I863" s="86"/>
    </row>
    <row r="864" ht="15.75" customHeight="1">
      <c r="A864" s="86"/>
      <c r="B864" s="86"/>
      <c r="C864" s="86"/>
      <c r="E864" s="87"/>
      <c r="F864" s="87"/>
      <c r="H864" s="86"/>
      <c r="I864" s="86"/>
    </row>
    <row r="865" ht="15.75" customHeight="1">
      <c r="A865" s="86"/>
      <c r="B865" s="86"/>
      <c r="C865" s="86"/>
      <c r="E865" s="87"/>
      <c r="F865" s="87"/>
      <c r="H865" s="86"/>
      <c r="I865" s="86"/>
    </row>
    <row r="866" ht="15.75" customHeight="1">
      <c r="A866" s="86"/>
      <c r="B866" s="86"/>
      <c r="C866" s="86"/>
      <c r="E866" s="87"/>
      <c r="F866" s="87"/>
      <c r="H866" s="86"/>
      <c r="I866" s="86"/>
    </row>
    <row r="867" ht="15.75" customHeight="1">
      <c r="A867" s="86"/>
      <c r="B867" s="86"/>
      <c r="C867" s="86"/>
      <c r="E867" s="87"/>
      <c r="F867" s="87"/>
      <c r="H867" s="86"/>
      <c r="I867" s="86"/>
    </row>
    <row r="868" ht="15.75" customHeight="1">
      <c r="A868" s="86"/>
      <c r="B868" s="86"/>
      <c r="C868" s="86"/>
      <c r="E868" s="87"/>
      <c r="F868" s="87"/>
      <c r="H868" s="86"/>
      <c r="I868" s="86"/>
    </row>
    <row r="869" ht="15.75" customHeight="1">
      <c r="A869" s="86"/>
      <c r="B869" s="86"/>
      <c r="C869" s="86"/>
      <c r="E869" s="87"/>
      <c r="F869" s="87"/>
      <c r="H869" s="86"/>
      <c r="I869" s="86"/>
    </row>
    <row r="870" ht="15.75" customHeight="1">
      <c r="A870" s="86"/>
      <c r="B870" s="86"/>
      <c r="C870" s="86"/>
      <c r="E870" s="87"/>
      <c r="F870" s="87"/>
      <c r="H870" s="86"/>
      <c r="I870" s="86"/>
    </row>
    <row r="871" ht="15.75" customHeight="1">
      <c r="A871" s="86"/>
      <c r="B871" s="86"/>
      <c r="C871" s="86"/>
      <c r="E871" s="87"/>
      <c r="F871" s="87"/>
      <c r="H871" s="86"/>
      <c r="I871" s="86"/>
    </row>
    <row r="872" ht="15.75" customHeight="1">
      <c r="A872" s="86"/>
      <c r="B872" s="86"/>
      <c r="C872" s="86"/>
      <c r="E872" s="87"/>
      <c r="F872" s="87"/>
      <c r="H872" s="86"/>
      <c r="I872" s="86"/>
    </row>
    <row r="873" ht="15.75" customHeight="1">
      <c r="A873" s="86"/>
      <c r="B873" s="86"/>
      <c r="C873" s="86"/>
      <c r="E873" s="87"/>
      <c r="F873" s="87"/>
      <c r="H873" s="86"/>
      <c r="I873" s="86"/>
    </row>
    <row r="874" ht="15.75" customHeight="1">
      <c r="A874" s="86"/>
      <c r="B874" s="86"/>
      <c r="C874" s="86"/>
      <c r="E874" s="87"/>
      <c r="F874" s="87"/>
      <c r="H874" s="86"/>
      <c r="I874" s="86"/>
    </row>
    <row r="875" ht="15.75" customHeight="1">
      <c r="A875" s="86"/>
      <c r="B875" s="86"/>
      <c r="C875" s="86"/>
      <c r="E875" s="87"/>
      <c r="F875" s="87"/>
      <c r="H875" s="86"/>
      <c r="I875" s="86"/>
    </row>
    <row r="876" ht="15.75" customHeight="1">
      <c r="A876" s="86"/>
      <c r="B876" s="86"/>
      <c r="C876" s="86"/>
      <c r="E876" s="87"/>
      <c r="F876" s="87"/>
      <c r="H876" s="86"/>
      <c r="I876" s="86"/>
    </row>
    <row r="877" ht="15.75" customHeight="1">
      <c r="A877" s="86"/>
      <c r="B877" s="86"/>
      <c r="C877" s="86"/>
      <c r="E877" s="87"/>
      <c r="F877" s="87"/>
      <c r="H877" s="86"/>
      <c r="I877" s="86"/>
    </row>
    <row r="878" ht="15.75" customHeight="1">
      <c r="A878" s="86"/>
      <c r="B878" s="86"/>
      <c r="C878" s="86"/>
      <c r="E878" s="87"/>
      <c r="F878" s="87"/>
      <c r="H878" s="86"/>
      <c r="I878" s="86"/>
    </row>
    <row r="879" ht="15.75" customHeight="1">
      <c r="A879" s="86"/>
      <c r="B879" s="86"/>
      <c r="C879" s="86"/>
      <c r="E879" s="87"/>
      <c r="F879" s="87"/>
      <c r="H879" s="86"/>
      <c r="I879" s="86"/>
    </row>
    <row r="880" ht="15.75" customHeight="1">
      <c r="A880" s="86"/>
      <c r="B880" s="86"/>
      <c r="C880" s="86"/>
      <c r="E880" s="87"/>
      <c r="F880" s="87"/>
      <c r="H880" s="86"/>
      <c r="I880" s="86"/>
    </row>
    <row r="881" ht="15.75" customHeight="1">
      <c r="A881" s="86"/>
      <c r="B881" s="86"/>
      <c r="C881" s="86"/>
      <c r="E881" s="87"/>
      <c r="F881" s="87"/>
      <c r="H881" s="86"/>
      <c r="I881" s="86"/>
    </row>
    <row r="882" ht="15.75" customHeight="1">
      <c r="A882" s="86"/>
      <c r="B882" s="86"/>
      <c r="C882" s="86"/>
      <c r="E882" s="87"/>
      <c r="F882" s="87"/>
      <c r="H882" s="86"/>
      <c r="I882" s="86"/>
    </row>
    <row r="883" ht="15.75" customHeight="1">
      <c r="A883" s="86"/>
      <c r="B883" s="86"/>
      <c r="C883" s="86"/>
      <c r="E883" s="87"/>
      <c r="F883" s="87"/>
      <c r="H883" s="86"/>
      <c r="I883" s="86"/>
    </row>
    <row r="884" ht="15.75" customHeight="1">
      <c r="A884" s="86"/>
      <c r="B884" s="86"/>
      <c r="C884" s="86"/>
      <c r="E884" s="87"/>
      <c r="F884" s="87"/>
      <c r="H884" s="86"/>
      <c r="I884" s="86"/>
    </row>
    <row r="885" ht="15.75" customHeight="1">
      <c r="A885" s="86"/>
      <c r="B885" s="86"/>
      <c r="C885" s="86"/>
      <c r="E885" s="87"/>
      <c r="F885" s="87"/>
      <c r="H885" s="86"/>
      <c r="I885" s="86"/>
    </row>
    <row r="886" ht="15.75" customHeight="1">
      <c r="A886" s="86"/>
      <c r="B886" s="86"/>
      <c r="C886" s="86"/>
      <c r="E886" s="87"/>
      <c r="F886" s="87"/>
      <c r="H886" s="86"/>
      <c r="I886" s="86"/>
    </row>
    <row r="887" ht="15.75" customHeight="1">
      <c r="A887" s="86"/>
      <c r="B887" s="86"/>
      <c r="C887" s="86"/>
      <c r="E887" s="87"/>
      <c r="F887" s="87"/>
      <c r="H887" s="86"/>
      <c r="I887" s="86"/>
    </row>
    <row r="888" ht="15.75" customHeight="1">
      <c r="A888" s="86"/>
      <c r="B888" s="86"/>
      <c r="C888" s="86"/>
      <c r="E888" s="87"/>
      <c r="F888" s="87"/>
      <c r="H888" s="86"/>
      <c r="I888" s="86"/>
    </row>
    <row r="889" ht="15.75" customHeight="1">
      <c r="A889" s="86"/>
      <c r="B889" s="86"/>
      <c r="C889" s="86"/>
      <c r="E889" s="87"/>
      <c r="F889" s="87"/>
      <c r="H889" s="86"/>
      <c r="I889" s="86"/>
    </row>
    <row r="890" ht="15.75" customHeight="1">
      <c r="A890" s="86"/>
      <c r="B890" s="86"/>
      <c r="C890" s="86"/>
      <c r="E890" s="87"/>
      <c r="F890" s="87"/>
      <c r="H890" s="86"/>
      <c r="I890" s="86"/>
    </row>
    <row r="891" ht="15.75" customHeight="1">
      <c r="A891" s="86"/>
      <c r="B891" s="86"/>
      <c r="C891" s="86"/>
      <c r="E891" s="87"/>
      <c r="F891" s="87"/>
      <c r="H891" s="86"/>
      <c r="I891" s="86"/>
    </row>
    <row r="892" ht="15.75" customHeight="1">
      <c r="A892" s="86"/>
      <c r="B892" s="86"/>
      <c r="C892" s="86"/>
      <c r="E892" s="87"/>
      <c r="F892" s="87"/>
      <c r="H892" s="86"/>
      <c r="I892" s="86"/>
    </row>
    <row r="893" ht="15.75" customHeight="1">
      <c r="A893" s="86"/>
      <c r="B893" s="86"/>
      <c r="C893" s="86"/>
      <c r="E893" s="87"/>
      <c r="F893" s="87"/>
      <c r="H893" s="86"/>
      <c r="I893" s="86"/>
    </row>
    <row r="894" ht="15.75" customHeight="1">
      <c r="A894" s="86"/>
      <c r="B894" s="86"/>
      <c r="C894" s="86"/>
      <c r="E894" s="87"/>
      <c r="F894" s="87"/>
      <c r="H894" s="86"/>
      <c r="I894" s="86"/>
    </row>
    <row r="895" ht="15.75" customHeight="1">
      <c r="A895" s="86"/>
      <c r="B895" s="86"/>
      <c r="C895" s="86"/>
      <c r="E895" s="87"/>
      <c r="F895" s="87"/>
      <c r="H895" s="86"/>
      <c r="I895" s="86"/>
    </row>
    <row r="896" ht="15.75" customHeight="1">
      <c r="A896" s="86"/>
      <c r="B896" s="86"/>
      <c r="C896" s="86"/>
      <c r="E896" s="87"/>
      <c r="F896" s="87"/>
      <c r="H896" s="86"/>
      <c r="I896" s="86"/>
    </row>
    <row r="897" ht="15.75" customHeight="1">
      <c r="A897" s="86"/>
      <c r="B897" s="86"/>
      <c r="C897" s="86"/>
      <c r="E897" s="87"/>
      <c r="F897" s="87"/>
      <c r="H897" s="86"/>
      <c r="I897" s="86"/>
    </row>
    <row r="898" ht="15.75" customHeight="1">
      <c r="A898" s="86"/>
      <c r="B898" s="86"/>
      <c r="C898" s="86"/>
      <c r="E898" s="87"/>
      <c r="F898" s="87"/>
      <c r="H898" s="86"/>
      <c r="I898" s="86"/>
    </row>
    <row r="899" ht="15.75" customHeight="1">
      <c r="A899" s="86"/>
      <c r="B899" s="86"/>
      <c r="C899" s="86"/>
      <c r="E899" s="87"/>
      <c r="F899" s="87"/>
      <c r="H899" s="86"/>
      <c r="I899" s="86"/>
    </row>
    <row r="900" ht="15.75" customHeight="1">
      <c r="A900" s="86"/>
      <c r="B900" s="86"/>
      <c r="C900" s="86"/>
      <c r="E900" s="87"/>
      <c r="F900" s="87"/>
      <c r="H900" s="86"/>
      <c r="I900" s="86"/>
    </row>
    <row r="901" ht="15.75" customHeight="1">
      <c r="A901" s="86"/>
      <c r="B901" s="86"/>
      <c r="C901" s="86"/>
      <c r="E901" s="87"/>
      <c r="F901" s="87"/>
      <c r="H901" s="86"/>
      <c r="I901" s="86"/>
    </row>
    <row r="902" ht="15.75" customHeight="1">
      <c r="A902" s="86"/>
      <c r="B902" s="86"/>
      <c r="C902" s="86"/>
      <c r="E902" s="87"/>
      <c r="F902" s="87"/>
      <c r="H902" s="86"/>
      <c r="I902" s="86"/>
    </row>
    <row r="903" ht="15.75" customHeight="1">
      <c r="A903" s="86"/>
      <c r="B903" s="86"/>
      <c r="C903" s="86"/>
      <c r="E903" s="87"/>
      <c r="F903" s="87"/>
      <c r="H903" s="86"/>
      <c r="I903" s="86"/>
    </row>
    <row r="904" ht="15.75" customHeight="1">
      <c r="A904" s="86"/>
      <c r="B904" s="86"/>
      <c r="C904" s="86"/>
      <c r="E904" s="87"/>
      <c r="F904" s="87"/>
      <c r="H904" s="86"/>
      <c r="I904" s="86"/>
    </row>
    <row r="905" ht="15.75" customHeight="1">
      <c r="A905" s="86"/>
      <c r="B905" s="86"/>
      <c r="C905" s="86"/>
      <c r="E905" s="87"/>
      <c r="F905" s="87"/>
      <c r="H905" s="86"/>
      <c r="I905" s="86"/>
    </row>
    <row r="906" ht="15.75" customHeight="1">
      <c r="A906" s="86"/>
      <c r="B906" s="86"/>
      <c r="C906" s="86"/>
      <c r="E906" s="87"/>
      <c r="F906" s="87"/>
      <c r="H906" s="86"/>
      <c r="I906" s="86"/>
    </row>
    <row r="907" ht="15.75" customHeight="1">
      <c r="A907" s="86"/>
      <c r="B907" s="86"/>
      <c r="C907" s="86"/>
      <c r="E907" s="87"/>
      <c r="F907" s="87"/>
      <c r="H907" s="86"/>
      <c r="I907" s="86"/>
    </row>
    <row r="908" ht="15.75" customHeight="1">
      <c r="A908" s="86"/>
      <c r="B908" s="86"/>
      <c r="C908" s="86"/>
      <c r="E908" s="87"/>
      <c r="F908" s="87"/>
      <c r="H908" s="86"/>
      <c r="I908" s="86"/>
    </row>
    <row r="909" ht="15.75" customHeight="1">
      <c r="A909" s="86"/>
      <c r="B909" s="86"/>
      <c r="C909" s="86"/>
      <c r="E909" s="87"/>
      <c r="F909" s="87"/>
      <c r="H909" s="86"/>
      <c r="I909" s="86"/>
    </row>
    <row r="910" ht="15.75" customHeight="1">
      <c r="A910" s="86"/>
      <c r="B910" s="86"/>
      <c r="C910" s="86"/>
      <c r="E910" s="87"/>
      <c r="F910" s="87"/>
      <c r="H910" s="86"/>
      <c r="I910" s="86"/>
    </row>
    <row r="911" ht="15.75" customHeight="1">
      <c r="A911" s="86"/>
      <c r="B911" s="86"/>
      <c r="C911" s="86"/>
      <c r="E911" s="87"/>
      <c r="F911" s="87"/>
      <c r="H911" s="86"/>
      <c r="I911" s="86"/>
    </row>
    <row r="912" ht="15.75" customHeight="1">
      <c r="A912" s="86"/>
      <c r="B912" s="86"/>
      <c r="C912" s="86"/>
      <c r="E912" s="87"/>
      <c r="F912" s="87"/>
      <c r="H912" s="86"/>
      <c r="I912" s="86"/>
    </row>
    <row r="913" ht="15.75" customHeight="1">
      <c r="A913" s="86"/>
      <c r="B913" s="86"/>
      <c r="C913" s="86"/>
      <c r="E913" s="87"/>
      <c r="F913" s="87"/>
      <c r="H913" s="86"/>
      <c r="I913" s="86"/>
    </row>
    <row r="914" ht="15.75" customHeight="1">
      <c r="A914" s="86"/>
      <c r="B914" s="86"/>
      <c r="C914" s="86"/>
      <c r="E914" s="87"/>
      <c r="F914" s="87"/>
      <c r="H914" s="86"/>
      <c r="I914" s="86"/>
    </row>
    <row r="915" ht="15.75" customHeight="1">
      <c r="A915" s="86"/>
      <c r="B915" s="86"/>
      <c r="C915" s="86"/>
      <c r="E915" s="87"/>
      <c r="F915" s="87"/>
      <c r="H915" s="86"/>
      <c r="I915" s="86"/>
    </row>
    <row r="916" ht="15.75" customHeight="1">
      <c r="A916" s="86"/>
      <c r="B916" s="86"/>
      <c r="C916" s="86"/>
      <c r="E916" s="87"/>
      <c r="F916" s="87"/>
      <c r="H916" s="86"/>
      <c r="I916" s="86"/>
    </row>
    <row r="917" ht="15.75" customHeight="1">
      <c r="A917" s="86"/>
      <c r="B917" s="86"/>
      <c r="C917" s="86"/>
      <c r="E917" s="87"/>
      <c r="F917" s="87"/>
      <c r="H917" s="86"/>
      <c r="I917" s="86"/>
    </row>
    <row r="918" ht="15.75" customHeight="1">
      <c r="A918" s="86"/>
      <c r="B918" s="86"/>
      <c r="C918" s="86"/>
      <c r="E918" s="87"/>
      <c r="F918" s="87"/>
      <c r="H918" s="86"/>
      <c r="I918" s="86"/>
    </row>
    <row r="919" ht="15.75" customHeight="1">
      <c r="A919" s="86"/>
      <c r="B919" s="86"/>
      <c r="C919" s="86"/>
      <c r="E919" s="87"/>
      <c r="F919" s="87"/>
      <c r="H919" s="86"/>
      <c r="I919" s="86"/>
    </row>
    <row r="920" ht="15.75" customHeight="1">
      <c r="A920" s="86"/>
      <c r="B920" s="86"/>
      <c r="C920" s="86"/>
      <c r="E920" s="87"/>
      <c r="F920" s="87"/>
      <c r="H920" s="86"/>
      <c r="I920" s="86"/>
    </row>
    <row r="921" ht="15.75" customHeight="1">
      <c r="A921" s="86"/>
      <c r="B921" s="86"/>
      <c r="C921" s="86"/>
      <c r="E921" s="87"/>
      <c r="F921" s="87"/>
      <c r="H921" s="86"/>
      <c r="I921" s="86"/>
    </row>
    <row r="922" ht="15.75" customHeight="1">
      <c r="A922" s="86"/>
      <c r="B922" s="86"/>
      <c r="C922" s="86"/>
      <c r="E922" s="87"/>
      <c r="F922" s="87"/>
      <c r="H922" s="86"/>
      <c r="I922" s="86"/>
    </row>
    <row r="923" ht="15.75" customHeight="1">
      <c r="A923" s="86"/>
      <c r="B923" s="86"/>
      <c r="C923" s="86"/>
      <c r="E923" s="87"/>
      <c r="F923" s="87"/>
      <c r="H923" s="86"/>
      <c r="I923" s="86"/>
    </row>
    <row r="924" ht="15.75" customHeight="1">
      <c r="A924" s="86"/>
      <c r="B924" s="86"/>
      <c r="C924" s="86"/>
      <c r="E924" s="87"/>
      <c r="F924" s="87"/>
      <c r="H924" s="86"/>
      <c r="I924" s="86"/>
    </row>
    <row r="925" ht="15.75" customHeight="1">
      <c r="A925" s="86"/>
      <c r="B925" s="86"/>
      <c r="C925" s="86"/>
      <c r="E925" s="87"/>
      <c r="F925" s="87"/>
      <c r="H925" s="86"/>
      <c r="I925" s="86"/>
    </row>
    <row r="926" ht="15.75" customHeight="1">
      <c r="A926" s="86"/>
      <c r="B926" s="86"/>
      <c r="C926" s="86"/>
      <c r="E926" s="87"/>
      <c r="F926" s="87"/>
      <c r="H926" s="86"/>
      <c r="I926" s="86"/>
    </row>
    <row r="927" ht="15.75" customHeight="1">
      <c r="A927" s="86"/>
      <c r="B927" s="86"/>
      <c r="C927" s="86"/>
      <c r="E927" s="87"/>
      <c r="F927" s="87"/>
      <c r="H927" s="86"/>
      <c r="I927" s="86"/>
    </row>
    <row r="928" ht="15.75" customHeight="1">
      <c r="A928" s="86"/>
      <c r="B928" s="86"/>
      <c r="C928" s="86"/>
      <c r="E928" s="87"/>
      <c r="F928" s="87"/>
      <c r="H928" s="86"/>
      <c r="I928" s="86"/>
    </row>
    <row r="929" ht="15.75" customHeight="1">
      <c r="A929" s="86"/>
      <c r="B929" s="86"/>
      <c r="C929" s="86"/>
      <c r="E929" s="87"/>
      <c r="F929" s="87"/>
      <c r="H929" s="86"/>
      <c r="I929" s="86"/>
    </row>
    <row r="930" ht="15.75" customHeight="1">
      <c r="A930" s="86"/>
      <c r="B930" s="86"/>
      <c r="C930" s="86"/>
      <c r="E930" s="87"/>
      <c r="F930" s="87"/>
      <c r="H930" s="86"/>
      <c r="I930" s="86"/>
    </row>
    <row r="931" ht="15.75" customHeight="1">
      <c r="A931" s="86"/>
      <c r="B931" s="86"/>
      <c r="C931" s="86"/>
      <c r="E931" s="87"/>
      <c r="F931" s="87"/>
      <c r="H931" s="86"/>
      <c r="I931" s="86"/>
    </row>
    <row r="932" ht="15.75" customHeight="1">
      <c r="A932" s="86"/>
      <c r="B932" s="86"/>
      <c r="C932" s="86"/>
      <c r="E932" s="87"/>
      <c r="F932" s="87"/>
      <c r="H932" s="86"/>
      <c r="I932" s="86"/>
    </row>
    <row r="933" ht="15.75" customHeight="1">
      <c r="A933" s="86"/>
      <c r="B933" s="86"/>
      <c r="C933" s="86"/>
      <c r="E933" s="87"/>
      <c r="F933" s="87"/>
      <c r="H933" s="86"/>
      <c r="I933" s="86"/>
    </row>
    <row r="934" ht="15.75" customHeight="1">
      <c r="A934" s="86"/>
      <c r="B934" s="86"/>
      <c r="C934" s="86"/>
      <c r="E934" s="87"/>
      <c r="F934" s="87"/>
      <c r="H934" s="86"/>
      <c r="I934" s="86"/>
    </row>
    <row r="935" ht="15.75" customHeight="1">
      <c r="A935" s="86"/>
      <c r="B935" s="86"/>
      <c r="C935" s="86"/>
      <c r="E935" s="87"/>
      <c r="F935" s="87"/>
      <c r="H935" s="86"/>
      <c r="I935" s="86"/>
    </row>
    <row r="936" ht="15.75" customHeight="1">
      <c r="A936" s="86"/>
      <c r="B936" s="86"/>
      <c r="C936" s="86"/>
      <c r="E936" s="87"/>
      <c r="F936" s="87"/>
      <c r="H936" s="86"/>
      <c r="I936" s="86"/>
    </row>
    <row r="937" ht="15.75" customHeight="1">
      <c r="A937" s="86"/>
      <c r="B937" s="86"/>
      <c r="C937" s="86"/>
      <c r="E937" s="87"/>
      <c r="F937" s="87"/>
      <c r="H937" s="86"/>
      <c r="I937" s="86"/>
    </row>
    <row r="938" ht="15.75" customHeight="1">
      <c r="A938" s="86"/>
      <c r="B938" s="86"/>
      <c r="C938" s="86"/>
      <c r="E938" s="87"/>
      <c r="F938" s="87"/>
      <c r="H938" s="86"/>
      <c r="I938" s="86"/>
    </row>
    <row r="939" ht="15.75" customHeight="1">
      <c r="A939" s="86"/>
      <c r="B939" s="86"/>
      <c r="C939" s="86"/>
      <c r="E939" s="87"/>
      <c r="F939" s="87"/>
      <c r="H939" s="86"/>
      <c r="I939" s="86"/>
    </row>
    <row r="940" ht="15.75" customHeight="1">
      <c r="A940" s="86"/>
      <c r="B940" s="86"/>
      <c r="C940" s="86"/>
      <c r="E940" s="87"/>
      <c r="F940" s="87"/>
      <c r="H940" s="86"/>
      <c r="I940" s="86"/>
    </row>
    <row r="941" ht="15.75" customHeight="1">
      <c r="A941" s="86"/>
      <c r="B941" s="86"/>
      <c r="C941" s="86"/>
      <c r="E941" s="87"/>
      <c r="F941" s="87"/>
      <c r="H941" s="86"/>
      <c r="I941" s="86"/>
    </row>
    <row r="942" ht="15.75" customHeight="1">
      <c r="A942" s="86"/>
      <c r="B942" s="86"/>
      <c r="C942" s="86"/>
      <c r="E942" s="87"/>
      <c r="F942" s="87"/>
      <c r="H942" s="86"/>
      <c r="I942" s="86"/>
    </row>
    <row r="943" ht="15.75" customHeight="1">
      <c r="A943" s="86"/>
      <c r="B943" s="86"/>
      <c r="C943" s="86"/>
      <c r="E943" s="87"/>
      <c r="F943" s="87"/>
      <c r="H943" s="86"/>
      <c r="I943" s="86"/>
    </row>
    <row r="944" ht="15.75" customHeight="1">
      <c r="A944" s="86"/>
      <c r="B944" s="86"/>
      <c r="C944" s="86"/>
      <c r="E944" s="87"/>
      <c r="F944" s="87"/>
      <c r="H944" s="86"/>
      <c r="I944" s="86"/>
    </row>
    <row r="945" ht="15.75" customHeight="1">
      <c r="A945" s="86"/>
      <c r="B945" s="86"/>
      <c r="C945" s="86"/>
      <c r="E945" s="87"/>
      <c r="F945" s="87"/>
      <c r="H945" s="86"/>
      <c r="I945" s="86"/>
    </row>
    <row r="946" ht="15.75" customHeight="1">
      <c r="A946" s="86"/>
      <c r="B946" s="86"/>
      <c r="C946" s="86"/>
      <c r="E946" s="87"/>
      <c r="F946" s="87"/>
      <c r="H946" s="86"/>
      <c r="I946" s="86"/>
    </row>
    <row r="947" ht="15.75" customHeight="1">
      <c r="A947" s="86"/>
      <c r="B947" s="86"/>
      <c r="C947" s="86"/>
      <c r="E947" s="87"/>
      <c r="F947" s="87"/>
      <c r="H947" s="86"/>
      <c r="I947" s="86"/>
    </row>
    <row r="948" ht="15.75" customHeight="1">
      <c r="A948" s="86"/>
      <c r="B948" s="86"/>
      <c r="C948" s="86"/>
      <c r="E948" s="87"/>
      <c r="F948" s="87"/>
      <c r="H948" s="86"/>
      <c r="I948" s="86"/>
    </row>
    <row r="949" ht="15.75" customHeight="1">
      <c r="A949" s="86"/>
      <c r="B949" s="86"/>
      <c r="C949" s="86"/>
      <c r="E949" s="87"/>
      <c r="F949" s="87"/>
      <c r="H949" s="86"/>
      <c r="I949" s="86"/>
    </row>
    <row r="950" ht="15.75" customHeight="1">
      <c r="A950" s="86"/>
      <c r="B950" s="86"/>
      <c r="C950" s="86"/>
      <c r="E950" s="87"/>
      <c r="F950" s="87"/>
      <c r="H950" s="86"/>
      <c r="I950" s="86"/>
    </row>
    <row r="951" ht="15.75" customHeight="1">
      <c r="A951" s="86"/>
      <c r="B951" s="86"/>
      <c r="C951" s="86"/>
      <c r="E951" s="87"/>
      <c r="F951" s="87"/>
      <c r="H951" s="86"/>
      <c r="I951" s="86"/>
    </row>
    <row r="952" ht="15.75" customHeight="1">
      <c r="A952" s="86"/>
      <c r="B952" s="86"/>
      <c r="C952" s="86"/>
      <c r="E952" s="87"/>
      <c r="F952" s="87"/>
      <c r="H952" s="86"/>
      <c r="I952" s="86"/>
    </row>
    <row r="953" ht="15.75" customHeight="1">
      <c r="A953" s="86"/>
      <c r="B953" s="86"/>
      <c r="C953" s="86"/>
      <c r="E953" s="87"/>
      <c r="F953" s="87"/>
      <c r="H953" s="86"/>
      <c r="I953" s="86"/>
    </row>
    <row r="954" ht="15.75" customHeight="1">
      <c r="A954" s="86"/>
      <c r="B954" s="86"/>
      <c r="C954" s="86"/>
      <c r="E954" s="87"/>
      <c r="F954" s="87"/>
      <c r="H954" s="86"/>
      <c r="I954" s="86"/>
    </row>
    <row r="955" ht="15.75" customHeight="1">
      <c r="A955" s="86"/>
      <c r="B955" s="86"/>
      <c r="C955" s="86"/>
      <c r="E955" s="87"/>
      <c r="F955" s="87"/>
      <c r="H955" s="86"/>
      <c r="I955" s="86"/>
    </row>
    <row r="956" ht="15.75" customHeight="1">
      <c r="A956" s="86"/>
      <c r="B956" s="86"/>
      <c r="C956" s="86"/>
      <c r="E956" s="87"/>
      <c r="F956" s="87"/>
      <c r="H956" s="86"/>
      <c r="I956" s="86"/>
    </row>
    <row r="957" ht="15.75" customHeight="1">
      <c r="A957" s="86"/>
      <c r="B957" s="86"/>
      <c r="C957" s="86"/>
      <c r="E957" s="87"/>
      <c r="F957" s="87"/>
      <c r="H957" s="86"/>
      <c r="I957" s="86"/>
    </row>
    <row r="958" ht="15.75" customHeight="1">
      <c r="A958" s="86"/>
      <c r="B958" s="86"/>
      <c r="C958" s="86"/>
      <c r="E958" s="87"/>
      <c r="F958" s="87"/>
      <c r="H958" s="86"/>
      <c r="I958" s="86"/>
    </row>
    <row r="959" ht="15.75" customHeight="1">
      <c r="A959" s="86"/>
      <c r="B959" s="86"/>
      <c r="C959" s="86"/>
      <c r="E959" s="87"/>
      <c r="F959" s="87"/>
      <c r="H959" s="86"/>
      <c r="I959" s="86"/>
    </row>
    <row r="960" ht="15.75" customHeight="1">
      <c r="A960" s="86"/>
      <c r="B960" s="86"/>
      <c r="C960" s="86"/>
      <c r="E960" s="87"/>
      <c r="F960" s="87"/>
      <c r="H960" s="86"/>
      <c r="I960" s="86"/>
    </row>
    <row r="961" ht="15.75" customHeight="1">
      <c r="A961" s="86"/>
      <c r="B961" s="86"/>
      <c r="C961" s="86"/>
      <c r="E961" s="87"/>
      <c r="F961" s="87"/>
      <c r="H961" s="86"/>
      <c r="I961" s="86"/>
    </row>
    <row r="962" ht="15.75" customHeight="1">
      <c r="A962" s="86"/>
      <c r="B962" s="86"/>
      <c r="C962" s="86"/>
      <c r="E962" s="87"/>
      <c r="F962" s="87"/>
      <c r="H962" s="86"/>
      <c r="I962" s="86"/>
    </row>
    <row r="963" ht="15.75" customHeight="1">
      <c r="A963" s="86"/>
      <c r="B963" s="86"/>
      <c r="C963" s="86"/>
      <c r="E963" s="87"/>
      <c r="F963" s="87"/>
      <c r="H963" s="86"/>
      <c r="I963" s="86"/>
    </row>
    <row r="964" ht="15.75" customHeight="1">
      <c r="A964" s="86"/>
      <c r="B964" s="86"/>
      <c r="C964" s="86"/>
      <c r="E964" s="87"/>
      <c r="F964" s="87"/>
      <c r="H964" s="86"/>
      <c r="I964" s="86"/>
    </row>
    <row r="965" ht="15.75" customHeight="1">
      <c r="A965" s="86"/>
      <c r="B965" s="86"/>
      <c r="C965" s="86"/>
      <c r="E965" s="87"/>
      <c r="F965" s="87"/>
      <c r="H965" s="86"/>
      <c r="I965" s="86"/>
    </row>
    <row r="966" ht="15.75" customHeight="1">
      <c r="A966" s="86"/>
      <c r="B966" s="86"/>
      <c r="C966" s="86"/>
      <c r="E966" s="87"/>
      <c r="F966" s="87"/>
      <c r="H966" s="86"/>
      <c r="I966" s="86"/>
    </row>
    <row r="967" ht="15.75" customHeight="1">
      <c r="A967" s="86"/>
      <c r="B967" s="86"/>
      <c r="C967" s="86"/>
      <c r="E967" s="87"/>
      <c r="F967" s="87"/>
      <c r="H967" s="86"/>
      <c r="I967" s="86"/>
    </row>
    <row r="968" ht="15.75" customHeight="1">
      <c r="A968" s="86"/>
      <c r="B968" s="86"/>
      <c r="C968" s="86"/>
      <c r="E968" s="87"/>
      <c r="F968" s="87"/>
      <c r="H968" s="86"/>
      <c r="I968" s="86"/>
    </row>
    <row r="969" ht="15.75" customHeight="1">
      <c r="A969" s="86"/>
      <c r="B969" s="86"/>
      <c r="C969" s="86"/>
      <c r="E969" s="87"/>
      <c r="F969" s="87"/>
      <c r="H969" s="86"/>
      <c r="I969" s="86"/>
    </row>
    <row r="970" ht="15.75" customHeight="1">
      <c r="A970" s="86"/>
      <c r="B970" s="86"/>
      <c r="C970" s="86"/>
      <c r="E970" s="87"/>
      <c r="F970" s="87"/>
      <c r="H970" s="86"/>
      <c r="I970" s="86"/>
    </row>
    <row r="971" ht="15.75" customHeight="1">
      <c r="A971" s="86"/>
      <c r="B971" s="86"/>
      <c r="C971" s="86"/>
      <c r="E971" s="87"/>
      <c r="F971" s="87"/>
      <c r="H971" s="86"/>
      <c r="I971" s="86"/>
    </row>
    <row r="972" ht="15.75" customHeight="1">
      <c r="A972" s="86"/>
      <c r="B972" s="86"/>
      <c r="C972" s="86"/>
      <c r="E972" s="87"/>
      <c r="F972" s="87"/>
      <c r="H972" s="86"/>
      <c r="I972" s="86"/>
    </row>
    <row r="973" ht="15.75" customHeight="1">
      <c r="A973" s="86"/>
      <c r="B973" s="86"/>
      <c r="C973" s="86"/>
      <c r="E973" s="87"/>
      <c r="F973" s="87"/>
      <c r="H973" s="86"/>
      <c r="I973" s="86"/>
    </row>
    <row r="974" ht="15.75" customHeight="1">
      <c r="A974" s="86"/>
      <c r="B974" s="86"/>
      <c r="C974" s="86"/>
      <c r="E974" s="87"/>
      <c r="F974" s="87"/>
      <c r="H974" s="86"/>
      <c r="I974" s="86"/>
    </row>
    <row r="975" ht="15.75" customHeight="1">
      <c r="A975" s="86"/>
      <c r="B975" s="86"/>
      <c r="C975" s="86"/>
      <c r="E975" s="87"/>
      <c r="F975" s="87"/>
      <c r="H975" s="86"/>
      <c r="I975" s="86"/>
    </row>
    <row r="976" ht="15.75" customHeight="1">
      <c r="A976" s="86"/>
      <c r="B976" s="86"/>
      <c r="C976" s="86"/>
      <c r="E976" s="87"/>
      <c r="F976" s="87"/>
      <c r="H976" s="86"/>
      <c r="I976" s="86"/>
    </row>
    <row r="977" ht="15.75" customHeight="1">
      <c r="A977" s="86"/>
      <c r="B977" s="86"/>
      <c r="C977" s="86"/>
      <c r="E977" s="87"/>
      <c r="F977" s="87"/>
      <c r="H977" s="86"/>
      <c r="I977" s="86"/>
    </row>
    <row r="978" ht="15.75" customHeight="1">
      <c r="A978" s="86"/>
      <c r="B978" s="86"/>
      <c r="C978" s="86"/>
      <c r="E978" s="87"/>
      <c r="F978" s="87"/>
      <c r="H978" s="86"/>
      <c r="I978" s="86"/>
    </row>
    <row r="979" ht="15.75" customHeight="1">
      <c r="A979" s="86"/>
      <c r="B979" s="86"/>
      <c r="C979" s="86"/>
      <c r="E979" s="87"/>
      <c r="F979" s="87"/>
      <c r="H979" s="86"/>
      <c r="I979" s="86"/>
    </row>
    <row r="980" ht="15.75" customHeight="1">
      <c r="A980" s="86"/>
      <c r="B980" s="86"/>
      <c r="C980" s="86"/>
      <c r="E980" s="87"/>
      <c r="F980" s="87"/>
      <c r="H980" s="86"/>
      <c r="I980" s="86"/>
    </row>
    <row r="981" ht="15.75" customHeight="1">
      <c r="A981" s="86"/>
      <c r="B981" s="86"/>
      <c r="C981" s="86"/>
      <c r="E981" s="87"/>
      <c r="F981" s="87"/>
      <c r="H981" s="86"/>
      <c r="I981" s="86"/>
    </row>
    <row r="982" ht="15.75" customHeight="1">
      <c r="A982" s="86"/>
      <c r="B982" s="86"/>
      <c r="C982" s="86"/>
      <c r="E982" s="87"/>
      <c r="F982" s="87"/>
      <c r="H982" s="86"/>
      <c r="I982" s="86"/>
    </row>
    <row r="983" ht="15.75" customHeight="1">
      <c r="A983" s="86"/>
      <c r="B983" s="86"/>
      <c r="C983" s="86"/>
      <c r="E983" s="87"/>
      <c r="F983" s="87"/>
      <c r="H983" s="86"/>
      <c r="I983" s="86"/>
    </row>
    <row r="984" ht="15.75" customHeight="1">
      <c r="A984" s="86"/>
      <c r="B984" s="86"/>
      <c r="C984" s="86"/>
      <c r="E984" s="87"/>
      <c r="F984" s="87"/>
      <c r="H984" s="86"/>
      <c r="I984" s="86"/>
    </row>
    <row r="985" ht="15.75" customHeight="1">
      <c r="A985" s="86"/>
      <c r="B985" s="86"/>
      <c r="C985" s="86"/>
      <c r="E985" s="87"/>
      <c r="F985" s="87"/>
      <c r="H985" s="86"/>
      <c r="I985" s="86"/>
    </row>
    <row r="986" ht="15.75" customHeight="1">
      <c r="A986" s="86"/>
      <c r="B986" s="86"/>
      <c r="C986" s="86"/>
      <c r="E986" s="87"/>
      <c r="F986" s="87"/>
      <c r="H986" s="86"/>
      <c r="I986" s="86"/>
    </row>
    <row r="987" ht="15.75" customHeight="1">
      <c r="A987" s="86"/>
      <c r="B987" s="86"/>
      <c r="C987" s="86"/>
      <c r="E987" s="87"/>
      <c r="F987" s="87"/>
      <c r="H987" s="86"/>
      <c r="I987" s="86"/>
    </row>
    <row r="988" ht="15.75" customHeight="1">
      <c r="A988" s="86"/>
      <c r="B988" s="86"/>
      <c r="C988" s="86"/>
      <c r="E988" s="87"/>
      <c r="F988" s="87"/>
      <c r="H988" s="86"/>
      <c r="I988" s="86"/>
    </row>
    <row r="989" ht="15.75" customHeight="1">
      <c r="A989" s="86"/>
      <c r="B989" s="86"/>
      <c r="C989" s="86"/>
      <c r="E989" s="87"/>
      <c r="F989" s="87"/>
      <c r="H989" s="86"/>
      <c r="I989" s="86"/>
    </row>
    <row r="990" ht="15.75" customHeight="1">
      <c r="A990" s="86"/>
      <c r="B990" s="86"/>
      <c r="C990" s="86"/>
      <c r="E990" s="87"/>
      <c r="F990" s="87"/>
      <c r="H990" s="86"/>
      <c r="I990" s="86"/>
    </row>
    <row r="991" ht="15.75" customHeight="1">
      <c r="A991" s="86"/>
      <c r="B991" s="86"/>
      <c r="C991" s="86"/>
      <c r="E991" s="87"/>
      <c r="F991" s="87"/>
      <c r="H991" s="86"/>
      <c r="I991" s="86"/>
    </row>
    <row r="992" ht="15.75" customHeight="1">
      <c r="A992" s="86"/>
      <c r="B992" s="86"/>
      <c r="C992" s="86"/>
      <c r="E992" s="87"/>
      <c r="F992" s="87"/>
      <c r="H992" s="86"/>
      <c r="I992" s="86"/>
    </row>
    <row r="993" ht="15.75" customHeight="1">
      <c r="A993" s="86"/>
      <c r="B993" s="86"/>
      <c r="C993" s="86"/>
      <c r="E993" s="87"/>
      <c r="F993" s="87"/>
      <c r="H993" s="86"/>
      <c r="I993" s="86"/>
    </row>
    <row r="994" ht="15.75" customHeight="1">
      <c r="A994" s="86"/>
      <c r="B994" s="86"/>
      <c r="C994" s="86"/>
      <c r="E994" s="87"/>
      <c r="F994" s="87"/>
      <c r="H994" s="86"/>
      <c r="I994" s="86"/>
    </row>
    <row r="995" ht="15.75" customHeight="1">
      <c r="A995" s="86"/>
      <c r="B995" s="86"/>
      <c r="C995" s="86"/>
      <c r="E995" s="87"/>
      <c r="F995" s="87"/>
      <c r="H995" s="86"/>
      <c r="I995" s="86"/>
    </row>
    <row r="996" ht="15.75" customHeight="1">
      <c r="A996" s="86"/>
      <c r="B996" s="86"/>
      <c r="C996" s="86"/>
      <c r="E996" s="87"/>
      <c r="F996" s="87"/>
      <c r="H996" s="86"/>
      <c r="I996" s="86"/>
    </row>
  </sheetData>
  <mergeCells count="220">
    <mergeCell ref="J53:J54"/>
    <mergeCell ref="K53:K54"/>
    <mergeCell ref="F51:G51"/>
    <mergeCell ref="F52:G52"/>
    <mergeCell ref="E53:E54"/>
    <mergeCell ref="F53:F54"/>
    <mergeCell ref="G53:G54"/>
    <mergeCell ref="H53:H54"/>
    <mergeCell ref="I53:I54"/>
    <mergeCell ref="H43:H44"/>
    <mergeCell ref="I43:I44"/>
    <mergeCell ref="J43:J44"/>
    <mergeCell ref="K43:K44"/>
    <mergeCell ref="L43:L44"/>
    <mergeCell ref="A43:A44"/>
    <mergeCell ref="B43:B44"/>
    <mergeCell ref="C43:C44"/>
    <mergeCell ref="D43:D44"/>
    <mergeCell ref="E43:E44"/>
    <mergeCell ref="F43:F44"/>
    <mergeCell ref="G43:G44"/>
    <mergeCell ref="H45:H46"/>
    <mergeCell ref="I45:I46"/>
    <mergeCell ref="J45:J46"/>
    <mergeCell ref="K45:K46"/>
    <mergeCell ref="L45:L46"/>
    <mergeCell ref="A45:A46"/>
    <mergeCell ref="B45:B46"/>
    <mergeCell ref="C45:C46"/>
    <mergeCell ref="D45:D46"/>
    <mergeCell ref="E45:E46"/>
    <mergeCell ref="F45:F46"/>
    <mergeCell ref="G45:G46"/>
    <mergeCell ref="H47:H48"/>
    <mergeCell ref="I47:I48"/>
    <mergeCell ref="J47:J48"/>
    <mergeCell ref="K47:K48"/>
    <mergeCell ref="L47:L48"/>
    <mergeCell ref="L53:L54"/>
    <mergeCell ref="L55:L56"/>
    <mergeCell ref="A47:A48"/>
    <mergeCell ref="B47:B48"/>
    <mergeCell ref="C47:C48"/>
    <mergeCell ref="E47:E48"/>
    <mergeCell ref="F47:F48"/>
    <mergeCell ref="G47:G48"/>
    <mergeCell ref="F49:G49"/>
    <mergeCell ref="D47:D48"/>
    <mergeCell ref="A51:D51"/>
    <mergeCell ref="A53:A54"/>
    <mergeCell ref="B53:B54"/>
    <mergeCell ref="C53:C54"/>
    <mergeCell ref="D53:D54"/>
    <mergeCell ref="D55:D56"/>
    <mergeCell ref="D6:L6"/>
    <mergeCell ref="D7:L7"/>
    <mergeCell ref="B1:L1"/>
    <mergeCell ref="A2:A3"/>
    <mergeCell ref="B2:L2"/>
    <mergeCell ref="B3:L3"/>
    <mergeCell ref="D4:L4"/>
    <mergeCell ref="A5:A7"/>
    <mergeCell ref="D5:L5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A9:G9"/>
    <mergeCell ref="A10:D10"/>
    <mergeCell ref="F10:G10"/>
    <mergeCell ref="F11:G11"/>
    <mergeCell ref="A12:A13"/>
    <mergeCell ref="B12:B13"/>
    <mergeCell ref="C12:C13"/>
    <mergeCell ref="H14:H15"/>
    <mergeCell ref="I14:I15"/>
    <mergeCell ref="J14:J15"/>
    <mergeCell ref="K14:K15"/>
    <mergeCell ref="L14:L15"/>
    <mergeCell ref="A14:A15"/>
    <mergeCell ref="B14:B15"/>
    <mergeCell ref="C14:C15"/>
    <mergeCell ref="D14:D15"/>
    <mergeCell ref="E14:E15"/>
    <mergeCell ref="F14:F15"/>
    <mergeCell ref="G14:G15"/>
    <mergeCell ref="J26:J27"/>
    <mergeCell ref="K26:K27"/>
    <mergeCell ref="F24:G24"/>
    <mergeCell ref="F25:G25"/>
    <mergeCell ref="E26:E27"/>
    <mergeCell ref="F26:F27"/>
    <mergeCell ref="G26:G27"/>
    <mergeCell ref="H26:H27"/>
    <mergeCell ref="I26:I27"/>
    <mergeCell ref="J28:J29"/>
    <mergeCell ref="K28:K29"/>
    <mergeCell ref="B28:B29"/>
    <mergeCell ref="C28:C29"/>
    <mergeCell ref="E28:E29"/>
    <mergeCell ref="F28:F29"/>
    <mergeCell ref="G28:G29"/>
    <mergeCell ref="H28:H29"/>
    <mergeCell ref="I28:I29"/>
    <mergeCell ref="H16:H17"/>
    <mergeCell ref="I16:I17"/>
    <mergeCell ref="J16:J17"/>
    <mergeCell ref="K16:K17"/>
    <mergeCell ref="L16:L17"/>
    <mergeCell ref="A16:A17"/>
    <mergeCell ref="B16:B17"/>
    <mergeCell ref="C16:C17"/>
    <mergeCell ref="D16:D17"/>
    <mergeCell ref="E16:E17"/>
    <mergeCell ref="F16:F17"/>
    <mergeCell ref="G16:G17"/>
    <mergeCell ref="H18:H19"/>
    <mergeCell ref="I18:I19"/>
    <mergeCell ref="J18:J19"/>
    <mergeCell ref="K18:K19"/>
    <mergeCell ref="L18:L19"/>
    <mergeCell ref="A18:A19"/>
    <mergeCell ref="B18:B19"/>
    <mergeCell ref="C18:C19"/>
    <mergeCell ref="D18:D19"/>
    <mergeCell ref="E18:E19"/>
    <mergeCell ref="F18:F19"/>
    <mergeCell ref="G18:G19"/>
    <mergeCell ref="H20:H21"/>
    <mergeCell ref="I20:I21"/>
    <mergeCell ref="J20:J21"/>
    <mergeCell ref="K20:K21"/>
    <mergeCell ref="L20:L21"/>
    <mergeCell ref="L26:L27"/>
    <mergeCell ref="L28:L29"/>
    <mergeCell ref="A20:A21"/>
    <mergeCell ref="B20:B21"/>
    <mergeCell ref="C20:C21"/>
    <mergeCell ref="E20:E21"/>
    <mergeCell ref="F20:F21"/>
    <mergeCell ref="G20:G21"/>
    <mergeCell ref="F22:G22"/>
    <mergeCell ref="D20:D21"/>
    <mergeCell ref="A24:D24"/>
    <mergeCell ref="A26:A27"/>
    <mergeCell ref="B26:B27"/>
    <mergeCell ref="C26:C27"/>
    <mergeCell ref="D26:D27"/>
    <mergeCell ref="D28:D29"/>
    <mergeCell ref="G30:G31"/>
    <mergeCell ref="H30:H31"/>
    <mergeCell ref="I30:I31"/>
    <mergeCell ref="J30:J31"/>
    <mergeCell ref="K30:K31"/>
    <mergeCell ref="L30:L31"/>
    <mergeCell ref="F32:G32"/>
    <mergeCell ref="A28:A29"/>
    <mergeCell ref="A30:A31"/>
    <mergeCell ref="B30:B31"/>
    <mergeCell ref="C30:C31"/>
    <mergeCell ref="D30:D31"/>
    <mergeCell ref="E30:E31"/>
    <mergeCell ref="F30:F31"/>
    <mergeCell ref="D39:D40"/>
    <mergeCell ref="E39:E40"/>
    <mergeCell ref="F39:F40"/>
    <mergeCell ref="G39:G40"/>
    <mergeCell ref="H39:H40"/>
    <mergeCell ref="I39:I40"/>
    <mergeCell ref="J39:J40"/>
    <mergeCell ref="K39:K40"/>
    <mergeCell ref="L39:L40"/>
    <mergeCell ref="A36:G36"/>
    <mergeCell ref="A37:D37"/>
    <mergeCell ref="F37:G37"/>
    <mergeCell ref="F38:G38"/>
    <mergeCell ref="A39:A40"/>
    <mergeCell ref="B39:B40"/>
    <mergeCell ref="C39:C40"/>
    <mergeCell ref="H41:H42"/>
    <mergeCell ref="I41:I42"/>
    <mergeCell ref="J41:J42"/>
    <mergeCell ref="K41:K42"/>
    <mergeCell ref="L41:L42"/>
    <mergeCell ref="A41:A42"/>
    <mergeCell ref="B41:B42"/>
    <mergeCell ref="C41:C42"/>
    <mergeCell ref="D41:D42"/>
    <mergeCell ref="E41:E42"/>
    <mergeCell ref="F41:F42"/>
    <mergeCell ref="G41:G42"/>
    <mergeCell ref="J55:J56"/>
    <mergeCell ref="K55:K56"/>
    <mergeCell ref="B55:B56"/>
    <mergeCell ref="C55:C56"/>
    <mergeCell ref="E55:E56"/>
    <mergeCell ref="F55:F56"/>
    <mergeCell ref="G55:G56"/>
    <mergeCell ref="H55:H56"/>
    <mergeCell ref="I55:I56"/>
    <mergeCell ref="G57:G58"/>
    <mergeCell ref="H57:H58"/>
    <mergeCell ref="I57:I58"/>
    <mergeCell ref="J57:J58"/>
    <mergeCell ref="K57:K58"/>
    <mergeCell ref="L57:L58"/>
    <mergeCell ref="F59:G59"/>
    <mergeCell ref="F61:G61"/>
    <mergeCell ref="A55:A56"/>
    <mergeCell ref="A57:A58"/>
    <mergeCell ref="B57:B58"/>
    <mergeCell ref="C57:C58"/>
    <mergeCell ref="D57:D58"/>
    <mergeCell ref="E57:E58"/>
    <mergeCell ref="F57:F58"/>
  </mergeCells>
  <printOptions/>
  <pageMargins bottom="0.787401575" footer="0.0" header="0.0" left="0.511811024" right="0.511811024" top="0.787401575"/>
  <pageSetup orientation="landscape"/>
  <drawing r:id="rId1"/>
</worksheet>
</file>